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5920" yWindow="460" windowWidth="19860" windowHeight="1274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4" i="1" l="1"/>
  <c r="F122" i="1"/>
  <c r="F127" i="1"/>
  <c r="C122" i="1"/>
  <c r="C161" i="1"/>
  <c r="C127" i="1"/>
  <c r="B59" i="1"/>
  <c r="E59" i="1"/>
  <c r="B63" i="1"/>
  <c r="H63" i="1"/>
  <c r="B62" i="1"/>
  <c r="B58" i="1"/>
  <c r="H58" i="1"/>
  <c r="E63" i="1"/>
  <c r="C176" i="1"/>
  <c r="B103" i="1"/>
  <c r="F121" i="1"/>
  <c r="C136" i="1"/>
  <c r="D136" i="1"/>
  <c r="C141" i="1"/>
  <c r="D141" i="1"/>
  <c r="C146" i="1"/>
  <c r="D146" i="1"/>
  <c r="C151" i="1"/>
  <c r="D151" i="1"/>
  <c r="F136" i="1"/>
  <c r="E136" i="1"/>
  <c r="E141" i="1"/>
  <c r="F146" i="1"/>
  <c r="E146" i="1"/>
  <c r="E151" i="1"/>
  <c r="C137" i="1"/>
  <c r="D137" i="1"/>
  <c r="C142" i="1"/>
  <c r="D142" i="1"/>
  <c r="C147" i="1"/>
  <c r="D147" i="1"/>
  <c r="C152" i="1"/>
  <c r="F137" i="1"/>
  <c r="E137" i="1"/>
  <c r="F147" i="1"/>
  <c r="E147" i="1"/>
  <c r="B107" i="1"/>
  <c r="C138" i="1"/>
  <c r="D138" i="1"/>
  <c r="C143" i="1"/>
  <c r="D143" i="1"/>
  <c r="C148" i="1"/>
  <c r="D148" i="1"/>
  <c r="C153" i="1"/>
  <c r="E153" i="1"/>
  <c r="F138" i="1"/>
  <c r="E138" i="1"/>
  <c r="E143" i="1"/>
  <c r="F148" i="1"/>
  <c r="E148" i="1"/>
  <c r="B108" i="1"/>
  <c r="F124" i="1"/>
  <c r="D124" i="1"/>
  <c r="C139" i="1"/>
  <c r="D139" i="1"/>
  <c r="C144" i="1"/>
  <c r="D144" i="1"/>
  <c r="C149" i="1"/>
  <c r="D149" i="1"/>
  <c r="C154" i="1"/>
  <c r="D154" i="1"/>
  <c r="F139" i="1"/>
  <c r="E139" i="1"/>
  <c r="E144" i="1"/>
  <c r="F149" i="1"/>
  <c r="E149" i="1"/>
  <c r="E108" i="1"/>
  <c r="F176" i="1"/>
  <c r="H108" i="1"/>
  <c r="F177" i="1"/>
  <c r="C126" i="1"/>
  <c r="D126" i="1"/>
  <c r="C121" i="1"/>
  <c r="C160" i="1"/>
  <c r="C128" i="1"/>
  <c r="C123" i="1"/>
  <c r="C129" i="1"/>
  <c r="C124" i="1"/>
  <c r="C163" i="1"/>
  <c r="F126" i="1"/>
  <c r="E126" i="1"/>
  <c r="F128" i="1"/>
  <c r="E128" i="1"/>
  <c r="F129" i="1"/>
  <c r="E129" i="1"/>
  <c r="E127" i="1"/>
  <c r="D127" i="1"/>
  <c r="D129" i="1"/>
  <c r="C134" i="1"/>
  <c r="C132" i="1"/>
  <c r="C281" i="1"/>
  <c r="C280" i="1"/>
  <c r="C282" i="1"/>
  <c r="C295" i="1"/>
  <c r="C289" i="1"/>
  <c r="C290" i="1"/>
  <c r="C292" i="1"/>
  <c r="C274" i="1"/>
  <c r="C275" i="1"/>
  <c r="F260" i="1"/>
  <c r="C276" i="1"/>
  <c r="F154" i="1"/>
  <c r="F151" i="1"/>
  <c r="F152" i="1"/>
  <c r="F144" i="1"/>
  <c r="F153" i="1"/>
  <c r="F143" i="1"/>
  <c r="F142" i="1"/>
  <c r="F141" i="1"/>
  <c r="I108" i="1"/>
  <c r="C78" i="1"/>
  <c r="C33" i="1"/>
  <c r="E154" i="1"/>
  <c r="E104" i="1"/>
  <c r="B105" i="1"/>
  <c r="C272" i="1"/>
  <c r="C287" i="1"/>
  <c r="F257" i="1"/>
  <c r="H103" i="1"/>
  <c r="C271" i="1"/>
  <c r="C286" i="1"/>
  <c r="F256" i="1"/>
  <c r="E103" i="1"/>
  <c r="F167" i="1"/>
  <c r="C273" i="1"/>
  <c r="I103" i="1"/>
  <c r="F168" i="1"/>
  <c r="H104" i="1"/>
  <c r="F171" i="1"/>
  <c r="C296" i="1"/>
  <c r="F266" i="1"/>
  <c r="E58" i="1"/>
  <c r="I58" i="1"/>
  <c r="C167" i="1"/>
  <c r="F170" i="1"/>
  <c r="F172" i="1"/>
  <c r="C297" i="1"/>
  <c r="C288" i="1"/>
  <c r="F258" i="1"/>
  <c r="B60" i="1"/>
  <c r="E107" i="1"/>
  <c r="C278" i="1"/>
  <c r="B109" i="1"/>
  <c r="H107" i="1"/>
  <c r="C293" i="1"/>
  <c r="C294" i="1"/>
  <c r="C277" i="1"/>
  <c r="F262" i="1"/>
  <c r="E62" i="1"/>
  <c r="H62" i="1"/>
  <c r="B64" i="1"/>
  <c r="C133" i="1"/>
  <c r="D128" i="1"/>
  <c r="C162" i="1"/>
  <c r="F134" i="1"/>
  <c r="F163" i="1"/>
  <c r="C203" i="1"/>
  <c r="D203" i="1"/>
  <c r="D152" i="1"/>
  <c r="E152" i="1"/>
  <c r="E124" i="1"/>
  <c r="C131" i="1"/>
  <c r="D153" i="1"/>
  <c r="F123" i="1"/>
  <c r="E142" i="1"/>
  <c r="H59" i="1"/>
  <c r="I62" i="1"/>
  <c r="E64" i="1"/>
  <c r="C173" i="1"/>
  <c r="E109" i="1"/>
  <c r="I107" i="1"/>
  <c r="F173" i="1"/>
  <c r="F162" i="1"/>
  <c r="E123" i="1"/>
  <c r="F133" i="1"/>
  <c r="D123" i="1"/>
  <c r="D133" i="1"/>
  <c r="C171" i="1"/>
  <c r="C174" i="1"/>
  <c r="F174" i="1"/>
  <c r="F175" i="1"/>
  <c r="F184" i="1"/>
  <c r="H109" i="1"/>
  <c r="C202" i="1"/>
  <c r="E162" i="1"/>
  <c r="E133" i="1"/>
  <c r="E163" i="1"/>
  <c r="E134" i="1"/>
  <c r="D163" i="1"/>
  <c r="D134" i="1"/>
  <c r="F160" i="1"/>
  <c r="C200" i="1"/>
  <c r="E121" i="1"/>
  <c r="F131" i="1"/>
  <c r="D121" i="1"/>
  <c r="D168" i="1"/>
  <c r="E60" i="1"/>
  <c r="E66" i="1"/>
  <c r="C170" i="1"/>
  <c r="D162" i="1"/>
  <c r="F169" i="1"/>
  <c r="B111" i="1"/>
  <c r="F259" i="1"/>
  <c r="F265" i="1"/>
  <c r="F178" i="1"/>
  <c r="F185" i="1"/>
  <c r="D177" i="1"/>
  <c r="D174" i="1"/>
  <c r="E167" i="1"/>
  <c r="C172" i="1"/>
  <c r="E174" i="1"/>
  <c r="C263" i="1"/>
  <c r="D263" i="1"/>
  <c r="I109" i="1"/>
  <c r="I59" i="1"/>
  <c r="B66" i="1"/>
  <c r="E105" i="1"/>
  <c r="E111" i="1"/>
  <c r="F267" i="1"/>
  <c r="E177" i="1"/>
  <c r="C266" i="1"/>
  <c r="D266" i="1"/>
  <c r="E176" i="1"/>
  <c r="D176" i="1"/>
  <c r="D178" i="1"/>
  <c r="D173" i="1"/>
  <c r="D167" i="1"/>
  <c r="D169" i="1"/>
  <c r="C222" i="1"/>
  <c r="D222" i="1"/>
  <c r="C175" i="1"/>
  <c r="C209" i="1"/>
  <c r="C216" i="1"/>
  <c r="D216" i="1"/>
  <c r="C256" i="1"/>
  <c r="D256" i="1"/>
  <c r="D202" i="1"/>
  <c r="D200" i="1"/>
  <c r="D131" i="1"/>
  <c r="D160" i="1"/>
  <c r="D175" i="1"/>
  <c r="H64" i="1"/>
  <c r="I64" i="1"/>
  <c r="C177" i="1"/>
  <c r="C178" i="1"/>
  <c r="I63" i="1"/>
  <c r="C164" i="1"/>
  <c r="C183" i="1"/>
  <c r="I60" i="1"/>
  <c r="C168" i="1"/>
  <c r="C169" i="1"/>
  <c r="H60" i="1"/>
  <c r="H66" i="1"/>
  <c r="F161" i="1"/>
  <c r="F132" i="1"/>
  <c r="D122" i="1"/>
  <c r="E122" i="1"/>
  <c r="C279" i="1"/>
  <c r="H105" i="1"/>
  <c r="H111" i="1"/>
  <c r="I111" i="1"/>
  <c r="F263" i="1"/>
  <c r="I104" i="1"/>
  <c r="C291" i="1"/>
  <c r="F261" i="1"/>
  <c r="E173" i="1"/>
  <c r="I66" i="1"/>
  <c r="C265" i="1"/>
  <c r="D265" i="1"/>
  <c r="E178" i="1"/>
  <c r="F182" i="1"/>
  <c r="F179" i="1"/>
  <c r="E168" i="1"/>
  <c r="E131" i="1"/>
  <c r="E160" i="1"/>
  <c r="D185" i="1"/>
  <c r="C245" i="1"/>
  <c r="D245" i="1"/>
  <c r="C210" i="1"/>
  <c r="C217" i="1"/>
  <c r="D217" i="1"/>
  <c r="E185" i="1"/>
  <c r="C182" i="1"/>
  <c r="C193" i="1"/>
  <c r="D193" i="1"/>
  <c r="C235" i="1"/>
  <c r="C221" i="1"/>
  <c r="C179" i="1"/>
  <c r="C224" i="1"/>
  <c r="C231" i="1"/>
  <c r="C238" i="1"/>
  <c r="C185" i="1"/>
  <c r="C196" i="1"/>
  <c r="D196" i="1"/>
  <c r="C298" i="1"/>
  <c r="E132" i="1"/>
  <c r="E170" i="1"/>
  <c r="E161" i="1"/>
  <c r="E171" i="1"/>
  <c r="C260" i="1"/>
  <c r="D260" i="1"/>
  <c r="C186" i="1"/>
  <c r="C188" i="1"/>
  <c r="F202" i="1"/>
  <c r="D209" i="1"/>
  <c r="C262" i="1"/>
  <c r="D262" i="1"/>
  <c r="E175" i="1"/>
  <c r="D170" i="1"/>
  <c r="D132" i="1"/>
  <c r="D161" i="1"/>
  <c r="D164" i="1"/>
  <c r="D171" i="1"/>
  <c r="C214" i="1"/>
  <c r="D182" i="1"/>
  <c r="C207" i="1"/>
  <c r="I105" i="1"/>
  <c r="C237" i="1"/>
  <c r="C223" i="1"/>
  <c r="C230" i="1"/>
  <c r="C184" i="1"/>
  <c r="C195" i="1"/>
  <c r="D195" i="1"/>
  <c r="D184" i="1"/>
  <c r="F264" i="1"/>
  <c r="C283" i="1"/>
  <c r="F268" i="1"/>
  <c r="C201" i="1"/>
  <c r="F164" i="1"/>
  <c r="F186" i="1"/>
  <c r="C215" i="1"/>
  <c r="D215" i="1"/>
  <c r="F183" i="1"/>
  <c r="C194" i="1"/>
  <c r="D194" i="1"/>
  <c r="C257" i="1"/>
  <c r="D257" i="1"/>
  <c r="E169" i="1"/>
  <c r="F203" i="1"/>
  <c r="D210" i="1"/>
  <c r="C252" i="1"/>
  <c r="D252" i="1"/>
  <c r="C267" i="1"/>
  <c r="D267" i="1"/>
  <c r="F188" i="1"/>
  <c r="C197" i="1"/>
  <c r="D197" i="1"/>
  <c r="D230" i="1"/>
  <c r="C251" i="1"/>
  <c r="F223" i="1"/>
  <c r="E184" i="1"/>
  <c r="C264" i="1"/>
  <c r="D264" i="1"/>
  <c r="C244" i="1"/>
  <c r="D244" i="1"/>
  <c r="E172" i="1"/>
  <c r="C259" i="1"/>
  <c r="D259" i="1"/>
  <c r="D238" i="1"/>
  <c r="F231" i="1"/>
  <c r="F194" i="1"/>
  <c r="D201" i="1"/>
  <c r="C204" i="1"/>
  <c r="D204" i="1"/>
  <c r="D223" i="1"/>
  <c r="F195" i="1"/>
  <c r="F200" i="1"/>
  <c r="D207" i="1"/>
  <c r="C208" i="1"/>
  <c r="C211" i="1"/>
  <c r="D211" i="1"/>
  <c r="D231" i="1"/>
  <c r="F224" i="1"/>
  <c r="C225" i="1"/>
  <c r="D225" i="1"/>
  <c r="D221" i="1"/>
  <c r="F193" i="1"/>
  <c r="F230" i="1"/>
  <c r="D237" i="1"/>
  <c r="D224" i="1"/>
  <c r="F196" i="1"/>
  <c r="D235" i="1"/>
  <c r="D214" i="1"/>
  <c r="C218" i="1"/>
  <c r="D218" i="1"/>
  <c r="D172" i="1"/>
  <c r="E164" i="1"/>
  <c r="C242" i="1"/>
  <c r="C228" i="1"/>
  <c r="C258" i="1"/>
  <c r="D258" i="1"/>
  <c r="E182" i="1"/>
  <c r="C249" i="1"/>
  <c r="D249" i="1"/>
  <c r="C243" i="1"/>
  <c r="C236" i="1"/>
  <c r="D179" i="1"/>
  <c r="D186" i="1"/>
  <c r="D251" i="1"/>
  <c r="D208" i="1"/>
  <c r="F201" i="1"/>
  <c r="F204" i="1"/>
  <c r="C250" i="1"/>
  <c r="C261" i="1"/>
  <c r="D261" i="1"/>
  <c r="C229" i="1"/>
  <c r="E179" i="1"/>
  <c r="C268" i="1"/>
  <c r="D268" i="1"/>
  <c r="E183" i="1"/>
  <c r="F197" i="1"/>
  <c r="D183" i="1"/>
  <c r="F221" i="1"/>
  <c r="D228" i="1"/>
  <c r="D242" i="1"/>
  <c r="F228" i="1"/>
  <c r="D229" i="1"/>
  <c r="F222" i="1"/>
  <c r="C232" i="1"/>
  <c r="D236" i="1"/>
  <c r="F229" i="1"/>
  <c r="C239" i="1"/>
  <c r="D243" i="1"/>
  <c r="C246" i="1"/>
  <c r="D246" i="1"/>
  <c r="D250" i="1"/>
  <c r="C253" i="1"/>
  <c r="E186" i="1"/>
  <c r="D232" i="1"/>
  <c r="F225" i="1"/>
  <c r="D253" i="1"/>
  <c r="F232" i="1"/>
  <c r="D239" i="1"/>
</calcChain>
</file>

<file path=xl/sharedStrings.xml><?xml version="1.0" encoding="utf-8"?>
<sst xmlns="http://schemas.openxmlformats.org/spreadsheetml/2006/main" count="256" uniqueCount="129">
  <si>
    <t>INPUT DATA:</t>
  </si>
  <si>
    <t>END</t>
  </si>
  <si>
    <t xml:space="preserve">  Total</t>
  </si>
  <si>
    <t>Expected Enrollment (Member-Months)</t>
  </si>
  <si>
    <t>PC Commercial</t>
  </si>
  <si>
    <t>PC Medicare</t>
  </si>
  <si>
    <t>SH Commercial</t>
  </si>
  <si>
    <t>SH Medicare</t>
  </si>
  <si>
    <t>Expected Premium Data (Per Member Per Month)</t>
  </si>
  <si>
    <t>Expected Labor Data per Admission or Session</t>
  </si>
  <si>
    <t>Static Assumptions:</t>
  </si>
  <si>
    <t>PC Comm</t>
  </si>
  <si>
    <t>SH Comm</t>
  </si>
  <si>
    <t xml:space="preserve">                                                     Inpatient                                    Outpatient        </t>
  </si>
  <si>
    <t xml:space="preserve">                                    # of Hours            Hourly Rate    # of Hours           Hourly Rate</t>
  </si>
  <si>
    <t>Expected Utilization and Total Labor Cost Data:</t>
  </si>
  <si>
    <t xml:space="preserve">  Total </t>
  </si>
  <si>
    <t>Grand total</t>
  </si>
  <si>
    <t>Actual Results:</t>
  </si>
  <si>
    <t>Actual Enrollment (Member-Months)</t>
  </si>
  <si>
    <t>Actual Premium Data (Per Member Per Month)</t>
  </si>
  <si>
    <t>Enrollment</t>
  </si>
  <si>
    <t>Actual</t>
  </si>
  <si>
    <t xml:space="preserve">  PC Comm</t>
  </si>
  <si>
    <t xml:space="preserve">  PC Medicare</t>
  </si>
  <si>
    <t xml:space="preserve">  SH Comm</t>
  </si>
  <si>
    <t xml:space="preserve">  SH Medicare</t>
  </si>
  <si>
    <t>Static</t>
  </si>
  <si>
    <t>Premiums:</t>
  </si>
  <si>
    <t>Admit Rates:</t>
  </si>
  <si>
    <t>Member-Months:</t>
  </si>
  <si>
    <t>Cost per Admission:</t>
  </si>
  <si>
    <t>Referral Rates:</t>
  </si>
  <si>
    <t>Cost per Session:</t>
  </si>
  <si>
    <t>Total Revenues:</t>
  </si>
  <si>
    <t xml:space="preserve">    Aggregate</t>
  </si>
  <si>
    <t xml:space="preserve">    Total</t>
  </si>
  <si>
    <t xml:space="preserve">  PC Medicare Inpatient</t>
  </si>
  <si>
    <t xml:space="preserve">  PC Medicare Outpatient</t>
  </si>
  <si>
    <t xml:space="preserve">  SH Medicare Inpatient</t>
  </si>
  <si>
    <t xml:space="preserve">  SH Medicare Outpatient</t>
  </si>
  <si>
    <t>Total Profits:</t>
  </si>
  <si>
    <t>Check Figures:</t>
  </si>
  <si>
    <t xml:space="preserve">    Volume Variance:</t>
  </si>
  <si>
    <t xml:space="preserve">      PC Medicare</t>
  </si>
  <si>
    <t xml:space="preserve">      SH Medicare</t>
  </si>
  <si>
    <t xml:space="preserve">        Aggregate</t>
  </si>
  <si>
    <t xml:space="preserve">    Management Variance:</t>
  </si>
  <si>
    <t xml:space="preserve">        Enrollment Variance:</t>
  </si>
  <si>
    <t xml:space="preserve">          PC Medicare</t>
  </si>
  <si>
    <t xml:space="preserve">          SH Medicare</t>
  </si>
  <si>
    <t xml:space="preserve">            Aggregate</t>
  </si>
  <si>
    <t xml:space="preserve">        Utilization Variance:</t>
  </si>
  <si>
    <t xml:space="preserve">        Staffing Variance:</t>
  </si>
  <si>
    <t>Total Costs (Staffing Costs):</t>
  </si>
  <si>
    <t xml:space="preserve">            Total</t>
  </si>
  <si>
    <t xml:space="preserve">          PC Medicare Inpatient</t>
  </si>
  <si>
    <t xml:space="preserve">          PC Medicare Outpatient</t>
  </si>
  <si>
    <t xml:space="preserve">          SH Medicare Inpatient</t>
  </si>
  <si>
    <t xml:space="preserve">          SH Medicare Outpatient</t>
  </si>
  <si>
    <t xml:space="preserve">            Rate Variance:</t>
  </si>
  <si>
    <t xml:space="preserve">                Total</t>
  </si>
  <si>
    <t xml:space="preserve">              PC Medicare Inpatient</t>
  </si>
  <si>
    <t xml:space="preserve">              PC Medicare Outpatient</t>
  </si>
  <si>
    <t xml:space="preserve">              SH Medicare Inpatient</t>
  </si>
  <si>
    <t xml:space="preserve">              SH Medicare Outpatient</t>
  </si>
  <si>
    <t xml:space="preserve">            Efficiency Variance:</t>
  </si>
  <si>
    <t>Actual Labor Data per Admission or Session</t>
  </si>
  <si>
    <t>Actual Utilization and Total Labor Cost Data:</t>
  </si>
  <si>
    <t>Revenue Variance:</t>
  </si>
  <si>
    <t xml:space="preserve">    Enrollment Variance:</t>
  </si>
  <si>
    <t>Cost Variance:</t>
  </si>
  <si>
    <t xml:space="preserve">  PC Commercial</t>
  </si>
  <si>
    <t xml:space="preserve">  SH Commercial</t>
  </si>
  <si>
    <t xml:space="preserve">  PC Commercial Inpatient</t>
  </si>
  <si>
    <t xml:space="preserve">  PC Commercial Outpatient</t>
  </si>
  <si>
    <t xml:space="preserve">  SH Commercial Inpatient</t>
  </si>
  <si>
    <t xml:space="preserve">  SH Commercial Outpatient</t>
  </si>
  <si>
    <t xml:space="preserve">      PC Commercial</t>
  </si>
  <si>
    <t xml:space="preserve">      SH Commercial</t>
  </si>
  <si>
    <t xml:space="preserve">          PC Commercial</t>
  </si>
  <si>
    <t xml:space="preserve">          SH Commercial</t>
  </si>
  <si>
    <t xml:space="preserve">          PC Commercial Inpatient</t>
  </si>
  <si>
    <t xml:space="preserve">          PC Commercial Outpatient</t>
  </si>
  <si>
    <t xml:space="preserve">          SH Commercial Inpatient</t>
  </si>
  <si>
    <t xml:space="preserve">          SH Commercial Outpatient</t>
  </si>
  <si>
    <t xml:space="preserve">              PC Commercial Inpatient</t>
  </si>
  <si>
    <t xml:space="preserve">              PC Commercial Outpatient</t>
  </si>
  <si>
    <t xml:space="preserve">              SH Commercial Inpatient</t>
  </si>
  <si>
    <t xml:space="preserve">              SH Commercial Outpatient</t>
  </si>
  <si>
    <t xml:space="preserve">       Aggregate</t>
  </si>
  <si>
    <t>Revenues:</t>
  </si>
  <si>
    <t xml:space="preserve">                                                     # of Hours            Hourly Rate    # of Hours           Hourly Rate</t>
  </si>
  <si>
    <t xml:space="preserve">                                                                      Inpatient                                     Outpatient        </t>
  </si>
  <si>
    <t xml:space="preserve">Plan Type                              (in 000s)                       Rate             Admission       Costs                        Rate                 Session            Costs             Total    </t>
  </si>
  <si>
    <t xml:space="preserve">                                           Avg # Members           Admission         Cost per          Total                      Referral              Cost per             Total            Grand</t>
  </si>
  <si>
    <t xml:space="preserve">                                                                                            Inpatient                                                                                      Outpatient           </t>
  </si>
  <si>
    <t>MODEL-GENERATED (OUTPUT) DATA:</t>
  </si>
  <si>
    <t xml:space="preserve">                  Aggregate</t>
  </si>
  <si>
    <t xml:space="preserve">              Aggregate</t>
  </si>
  <si>
    <t>Margin</t>
  </si>
  <si>
    <t>BUDGET INPUTS:</t>
  </si>
  <si>
    <t xml:space="preserve">  BUDGETS:</t>
  </si>
  <si>
    <t xml:space="preserve">  VARIANCE ANALYSIS:</t>
  </si>
  <si>
    <t xml:space="preserve">    Rate (PMPM) Variance:</t>
  </si>
  <si>
    <t>Profit (Total) Variance:</t>
  </si>
  <si>
    <t>Check Figures = Volume Variance + Management Variance:</t>
  </si>
  <si>
    <t>Check Figures = Revenue Variance + Cost Variance:</t>
  </si>
  <si>
    <t>Check Figures = Enrollment variance + Rate (PMPM) Variance:</t>
  </si>
  <si>
    <t>Check Figures = Enrollment Variance + Utilization Variance:</t>
  </si>
  <si>
    <t>Prem &amp; Util</t>
  </si>
  <si>
    <t xml:space="preserve">     Enrollment</t>
  </si>
  <si>
    <t xml:space="preserve">   differences may occur</t>
  </si>
  <si>
    <t xml:space="preserve">  in these data.</t>
  </si>
  <si>
    <t xml:space="preserve">   Note that some rounding</t>
  </si>
  <si>
    <t>This case illustrates the use of variance analysis on a mental health provider's four product lines.</t>
  </si>
  <si>
    <t>cannot be easily summarized, there is no KEY OUTPUT section.</t>
  </si>
  <si>
    <t>The model consists of a complete base case analysis--no changes need to be made to the existing</t>
  </si>
  <si>
    <t xml:space="preserve">All variances have been defined in the model so that negative values are bad. Also, there are a </t>
  </si>
  <si>
    <t>CASE 10 CASCADES MENTAL HEALTH CLINIC: Variance Analysis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</si>
  <si>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</si>
  <si>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</si>
  <si>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</si>
  <si>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</si>
  <si>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</si>
  <si>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 xml:space="preserve">the base case solution will appear. </t>
  </si>
  <si>
    <t>There is a large amount of input data required by the model. Also, because the model's output</t>
  </si>
  <si>
    <t>variety of variance definitions that can be applied as well as a variety of approaches to variance</t>
  </si>
  <si>
    <t>analysis. This model uses only one approach--the one suggested by exhibit 10.5 in the case.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</si>
</sst>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&quot;$&quot;#,##0"/>
    <numFmt numFmtId="166" formatCode="#,##0.000"/>
    <numFmt numFmtId="167" formatCode="&quot;$&quot;#,##0.00"/>
  </numFmts>
  <fonts count="23" x14ac:knownFonts="1">
    <font>
      <sz val="12"/>
      <name val="Arial"/>
    </font>
    <font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60"/>
      <name val="Arial"/>
      <family val="2"/>
    </font>
    <font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1"/>
      <name val="Arial"/>
      <family val="2"/>
    </font>
    <font>
      <sz val="10"/>
      <color indexed="53"/>
      <name val="Arial"/>
      <family val="2"/>
    </font>
    <font>
      <sz val="10"/>
      <color indexed="18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4">
    <xf numFmtId="0" fontId="0" fillId="2" borderId="0"/>
    <xf numFmtId="0" fontId="14" fillId="0" borderId="0"/>
    <xf numFmtId="0" fontId="21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1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1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1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1" fillId="2" borderId="0" applyNumberFormat="0" applyFill="0" applyBorder="0" applyAlignment="0" applyProtection="0"/>
    <xf numFmtId="0" fontId="22" fillId="2" borderId="0" applyNumberFormat="0" applyFill="0" applyBorder="0" applyAlignment="0" applyProtection="0"/>
    <xf numFmtId="0" fontId="21" fillId="2" borderId="0" applyNumberFormat="0" applyFill="0" applyBorder="0" applyAlignment="0" applyProtection="0"/>
    <xf numFmtId="0" fontId="22" fillId="2" borderId="0" applyNumberFormat="0" applyFill="0" applyBorder="0" applyAlignment="0" applyProtection="0"/>
  </cellStyleXfs>
  <cellXfs count="135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0" fontId="3" fillId="2" borderId="0" xfId="0" applyNumberFormat="1" applyFont="1"/>
    <xf numFmtId="164" fontId="3" fillId="2" borderId="0" xfId="0" applyNumberFormat="1" applyFont="1"/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5" fontId="3" fillId="2" borderId="0" xfId="0" applyNumberFormat="1" applyFont="1" applyProtection="1">
      <protection locked="0"/>
    </xf>
    <xf numFmtId="42" fontId="3" fillId="2" borderId="2" xfId="0" applyNumberFormat="1" applyFont="1" applyBorder="1"/>
    <xf numFmtId="41" fontId="3" fillId="2" borderId="3" xfId="0" applyNumberFormat="1" applyFont="1" applyBorder="1"/>
    <xf numFmtId="5" fontId="5" fillId="2" borderId="0" xfId="0" applyNumberFormat="1" applyFont="1" applyProtection="1">
      <protection locked="0"/>
    </xf>
    <xf numFmtId="0" fontId="3" fillId="2" borderId="3" xfId="0" applyNumberFormat="1" applyFont="1" applyBorder="1"/>
    <xf numFmtId="0" fontId="3" fillId="2" borderId="1" xfId="0" applyNumberFormat="1" applyFont="1" applyBorder="1"/>
    <xf numFmtId="5" fontId="3" fillId="2" borderId="1" xfId="0" applyNumberFormat="1" applyFont="1" applyBorder="1" applyProtection="1">
      <protection locked="0"/>
    </xf>
    <xf numFmtId="5" fontId="3" fillId="2" borderId="1" xfId="0" applyNumberFormat="1" applyFont="1" applyBorder="1"/>
    <xf numFmtId="5" fontId="3" fillId="2" borderId="0" xfId="0" applyNumberFormat="1" applyFont="1"/>
    <xf numFmtId="5" fontId="2" fillId="2" borderId="0" xfId="0" applyNumberFormat="1" applyFont="1"/>
    <xf numFmtId="42" fontId="3" fillId="2" borderId="0" xfId="0" applyNumberFormat="1" applyFont="1" applyBorder="1"/>
    <xf numFmtId="41" fontId="3" fillId="2" borderId="0" xfId="0" applyNumberFormat="1" applyFont="1" applyBorder="1"/>
    <xf numFmtId="37" fontId="3" fillId="2" borderId="0" xfId="0" applyNumberFormat="1" applyFont="1"/>
    <xf numFmtId="2" fontId="3" fillId="2" borderId="0" xfId="0" applyNumberFormat="1" applyFont="1"/>
    <xf numFmtId="0" fontId="3" fillId="2" borderId="0" xfId="0" applyNumberFormat="1" applyFont="1" applyAlignment="1" applyProtection="1">
      <alignment horizontal="center"/>
      <protection locked="0"/>
    </xf>
    <xf numFmtId="41" fontId="3" fillId="2" borderId="0" xfId="0" applyNumberFormat="1" applyFont="1" applyBorder="1" applyProtection="1">
      <protection locked="0"/>
    </xf>
    <xf numFmtId="42" fontId="3" fillId="2" borderId="0" xfId="0" applyNumberFormat="1" applyFont="1" applyBorder="1" applyProtection="1">
      <protection locked="0"/>
    </xf>
    <xf numFmtId="3" fontId="3" fillId="2" borderId="0" xfId="0" applyNumberFormat="1" applyFont="1"/>
    <xf numFmtId="0" fontId="6" fillId="2" borderId="0" xfId="0" applyNumberFormat="1" applyFont="1"/>
    <xf numFmtId="3" fontId="5" fillId="2" borderId="0" xfId="0" applyNumberFormat="1" applyFont="1"/>
    <xf numFmtId="3" fontId="5" fillId="2" borderId="3" xfId="0" applyNumberFormat="1" applyFont="1" applyBorder="1"/>
    <xf numFmtId="3" fontId="3" fillId="2" borderId="4" xfId="0" applyNumberFormat="1" applyFont="1" applyBorder="1"/>
    <xf numFmtId="8" fontId="5" fillId="2" borderId="0" xfId="0" applyNumberFormat="1" applyFont="1"/>
    <xf numFmtId="0" fontId="5" fillId="2" borderId="0" xfId="0" applyNumberFormat="1" applyFont="1"/>
    <xf numFmtId="0" fontId="3" fillId="2" borderId="0" xfId="0" applyNumberFormat="1" applyFont="1" applyBorder="1"/>
    <xf numFmtId="5" fontId="3" fillId="2" borderId="0" xfId="0" applyNumberFormat="1" applyFont="1" applyBorder="1" applyAlignment="1" applyProtection="1">
      <alignment horizontal="center"/>
      <protection locked="0"/>
    </xf>
    <xf numFmtId="5" fontId="3" fillId="2" borderId="0" xfId="0" applyNumberFormat="1" applyFont="1" applyBorder="1" applyProtection="1">
      <protection locked="0"/>
    </xf>
    <xf numFmtId="0" fontId="3" fillId="2" borderId="0" xfId="0" applyNumberFormat="1" applyFont="1" applyBorder="1" applyAlignment="1">
      <alignment horizontal="center"/>
    </xf>
    <xf numFmtId="37" fontId="3" fillId="2" borderId="0" xfId="0" applyNumberFormat="1" applyFont="1" applyBorder="1" applyAlignment="1">
      <alignment horizontal="center"/>
    </xf>
    <xf numFmtId="0" fontId="7" fillId="2" borderId="0" xfId="0" applyNumberFormat="1" applyFont="1"/>
    <xf numFmtId="0" fontId="0" fillId="2" borderId="0" xfId="0" applyNumberFormat="1" applyBorder="1"/>
    <xf numFmtId="3" fontId="3" fillId="2" borderId="0" xfId="0" applyNumberFormat="1" applyFont="1" applyProtection="1">
      <protection locked="0"/>
    </xf>
    <xf numFmtId="3" fontId="3" fillId="2" borderId="0" xfId="0" applyNumberFormat="1" applyFont="1" applyBorder="1"/>
    <xf numFmtId="3" fontId="3" fillId="2" borderId="0" xfId="0" applyNumberFormat="1" applyFont="1" applyBorder="1" applyAlignment="1">
      <alignment horizontal="right"/>
    </xf>
    <xf numFmtId="166" fontId="3" fillId="2" borderId="0" xfId="0" applyNumberFormat="1" applyFont="1"/>
    <xf numFmtId="4" fontId="3" fillId="2" borderId="0" xfId="0" applyNumberFormat="1" applyFont="1"/>
    <xf numFmtId="3" fontId="3" fillId="2" borderId="3" xfId="0" applyNumberFormat="1" applyFont="1" applyBorder="1"/>
    <xf numFmtId="3" fontId="3" fillId="2" borderId="3" xfId="0" applyNumberFormat="1" applyFont="1" applyBorder="1" applyProtection="1">
      <protection locked="0"/>
    </xf>
    <xf numFmtId="166" fontId="3" fillId="2" borderId="5" xfId="0" applyNumberFormat="1" applyFont="1" applyBorder="1"/>
    <xf numFmtId="166" fontId="5" fillId="2" borderId="0" xfId="0" applyNumberFormat="1" applyFont="1"/>
    <xf numFmtId="4" fontId="5" fillId="2" borderId="0" xfId="0" applyNumberFormat="1" applyFont="1" applyBorder="1" applyProtection="1">
      <protection locked="0"/>
    </xf>
    <xf numFmtId="3" fontId="5" fillId="2" borderId="0" xfId="0" applyNumberFormat="1" applyFont="1" applyProtection="1">
      <protection locked="0"/>
    </xf>
    <xf numFmtId="4" fontId="5" fillId="2" borderId="0" xfId="0" applyNumberFormat="1" applyFont="1"/>
    <xf numFmtId="3" fontId="5" fillId="2" borderId="0" xfId="0" applyNumberFormat="1" applyFont="1" applyBorder="1"/>
    <xf numFmtId="4" fontId="5" fillId="2" borderId="0" xfId="0" applyNumberFormat="1" applyFont="1" applyProtection="1">
      <protection locked="0"/>
    </xf>
    <xf numFmtId="2" fontId="5" fillId="2" borderId="0" xfId="0" applyNumberFormat="1" applyFont="1"/>
    <xf numFmtId="3" fontId="3" fillId="2" borderId="2" xfId="0" applyNumberFormat="1" applyFont="1" applyBorder="1"/>
    <xf numFmtId="166" fontId="3" fillId="2" borderId="2" xfId="0" applyNumberFormat="1" applyFont="1" applyBorder="1"/>
    <xf numFmtId="0" fontId="2" fillId="2" borderId="0" xfId="0" applyNumberFormat="1" applyFont="1" applyBorder="1"/>
    <xf numFmtId="0" fontId="4" fillId="2" borderId="0" xfId="0" applyNumberFormat="1" applyFont="1" applyBorder="1" applyProtection="1">
      <protection locked="0"/>
    </xf>
    <xf numFmtId="5" fontId="2" fillId="2" borderId="0" xfId="0" applyNumberFormat="1" applyFont="1" applyBorder="1"/>
    <xf numFmtId="5" fontId="3" fillId="2" borderId="0" xfId="0" applyNumberFormat="1" applyFont="1" applyBorder="1"/>
    <xf numFmtId="0" fontId="3" fillId="2" borderId="0" xfId="0" applyNumberFormat="1" applyFont="1" applyBorder="1" applyAlignment="1" applyProtection="1">
      <alignment horizontal="center"/>
      <protection locked="0"/>
    </xf>
    <xf numFmtId="0" fontId="3" fillId="2" borderId="0" xfId="0" applyNumberFormat="1" applyFont="1" applyBorder="1" applyProtection="1">
      <protection locked="0"/>
    </xf>
    <xf numFmtId="37" fontId="3" fillId="2" borderId="0" xfId="0" applyNumberFormat="1" applyFont="1" applyBorder="1"/>
    <xf numFmtId="42" fontId="3" fillId="2" borderId="0" xfId="0" quotePrefix="1" applyNumberFormat="1" applyFont="1" applyBorder="1"/>
    <xf numFmtId="39" fontId="3" fillId="2" borderId="0" xfId="0" applyNumberFormat="1" applyFont="1" applyBorder="1"/>
    <xf numFmtId="164" fontId="3" fillId="2" borderId="0" xfId="0" applyNumberFormat="1" applyFont="1" applyBorder="1"/>
    <xf numFmtId="43" fontId="3" fillId="2" borderId="0" xfId="0" applyNumberFormat="1" applyFont="1" applyBorder="1"/>
    <xf numFmtId="43" fontId="3" fillId="2" borderId="0" xfId="0" applyNumberFormat="1" applyFont="1" applyBorder="1" applyProtection="1">
      <protection locked="0"/>
    </xf>
    <xf numFmtId="0" fontId="8" fillId="2" borderId="0" xfId="0" applyNumberFormat="1" applyFont="1"/>
    <xf numFmtId="42" fontId="3" fillId="2" borderId="3" xfId="0" applyNumberFormat="1" applyFont="1" applyBorder="1" applyAlignment="1">
      <alignment horizontal="right"/>
    </xf>
    <xf numFmtId="42" fontId="3" fillId="2" borderId="3" xfId="0" applyNumberFormat="1" applyFont="1" applyBorder="1" applyAlignment="1" applyProtection="1">
      <alignment horizontal="right"/>
      <protection locked="0"/>
    </xf>
    <xf numFmtId="7" fontId="3" fillId="2" borderId="0" xfId="0" applyNumberFormat="1" applyFont="1" applyBorder="1"/>
    <xf numFmtId="7" fontId="3" fillId="2" borderId="0" xfId="0" applyNumberFormat="1" applyFont="1" applyBorder="1" applyProtection="1">
      <protection locked="0"/>
    </xf>
    <xf numFmtId="42" fontId="3" fillId="2" borderId="4" xfId="0" applyNumberFormat="1" applyFont="1" applyBorder="1"/>
    <xf numFmtId="5" fontId="0" fillId="2" borderId="0" xfId="0" applyNumberFormat="1" applyBorder="1" applyProtection="1">
      <protection locked="0"/>
    </xf>
    <xf numFmtId="165" fontId="5" fillId="2" borderId="0" xfId="0" applyNumberFormat="1" applyFont="1" applyBorder="1"/>
    <xf numFmtId="165" fontId="5" fillId="2" borderId="0" xfId="0" applyNumberFormat="1" applyFont="1"/>
    <xf numFmtId="165" fontId="3" fillId="2" borderId="0" xfId="0" applyNumberFormat="1" applyFont="1" applyBorder="1"/>
    <xf numFmtId="165" fontId="3" fillId="2" borderId="2" xfId="0" applyNumberFormat="1" applyFont="1" applyBorder="1"/>
    <xf numFmtId="165" fontId="3" fillId="2" borderId="0" xfId="0" applyNumberFormat="1" applyFont="1"/>
    <xf numFmtId="165" fontId="3" fillId="2" borderId="5" xfId="0" applyNumberFormat="1" applyFont="1" applyBorder="1"/>
    <xf numFmtId="167" fontId="3" fillId="2" borderId="0" xfId="0" applyNumberFormat="1" applyFont="1" applyBorder="1"/>
    <xf numFmtId="167" fontId="3" fillId="2" borderId="0" xfId="0" applyNumberFormat="1" applyFont="1" applyBorder="1" applyProtection="1">
      <protection locked="0"/>
    </xf>
    <xf numFmtId="164" fontId="3" fillId="2" borderId="5" xfId="0" applyNumberFormat="1" applyFont="1" applyBorder="1"/>
    <xf numFmtId="7" fontId="5" fillId="2" borderId="0" xfId="0" applyNumberFormat="1" applyFont="1"/>
    <xf numFmtId="39" fontId="5" fillId="2" borderId="0" xfId="0" applyNumberFormat="1" applyFont="1"/>
    <xf numFmtId="0" fontId="5" fillId="2" borderId="0" xfId="0" applyNumberFormat="1" applyFont="1" applyAlignment="1">
      <alignment horizontal="center"/>
    </xf>
    <xf numFmtId="7" fontId="5" fillId="2" borderId="0" xfId="0" applyNumberFormat="1" applyFont="1" applyAlignment="1">
      <alignment horizontal="center"/>
    </xf>
    <xf numFmtId="2" fontId="5" fillId="2" borderId="0" xfId="0" applyNumberFormat="1" applyFont="1" applyAlignment="1">
      <alignment horizontal="center"/>
    </xf>
    <xf numFmtId="165" fontId="3" fillId="2" borderId="0" xfId="0" applyNumberFormat="1" applyFont="1" applyProtection="1">
      <protection locked="0"/>
    </xf>
    <xf numFmtId="4" fontId="3" fillId="2" borderId="0" xfId="0" applyNumberFormat="1" applyFont="1" applyBorder="1"/>
    <xf numFmtId="167" fontId="3" fillId="2" borderId="0" xfId="0" applyNumberFormat="1" applyFont="1"/>
    <xf numFmtId="167" fontId="5" fillId="2" borderId="0" xfId="0" applyNumberFormat="1" applyFont="1" applyProtection="1">
      <protection locked="0"/>
    </xf>
    <xf numFmtId="167" fontId="5" fillId="2" borderId="0" xfId="0" applyNumberFormat="1" applyFont="1" applyBorder="1"/>
    <xf numFmtId="4" fontId="3" fillId="2" borderId="0" xfId="0" applyNumberFormat="1" applyFont="1" applyBorder="1" applyProtection="1">
      <protection locked="0"/>
    </xf>
    <xf numFmtId="37" fontId="3" fillId="2" borderId="0" xfId="0" applyNumberFormat="1" applyFont="1" applyBorder="1" applyProtection="1">
      <protection locked="0"/>
    </xf>
    <xf numFmtId="4" fontId="5" fillId="2" borderId="0" xfId="0" applyNumberFormat="1" applyFont="1" applyAlignment="1">
      <alignment horizontal="center"/>
    </xf>
    <xf numFmtId="42" fontId="3" fillId="2" borderId="0" xfId="0" applyNumberFormat="1" applyFont="1" applyBorder="1" applyAlignment="1">
      <alignment horizontal="right"/>
    </xf>
    <xf numFmtId="42" fontId="3" fillId="2" borderId="0" xfId="0" applyNumberFormat="1" applyFont="1" applyBorder="1" applyAlignment="1" applyProtection="1">
      <alignment horizontal="right"/>
      <protection locked="0"/>
    </xf>
    <xf numFmtId="9" fontId="3" fillId="2" borderId="0" xfId="0" applyNumberFormat="1" applyFont="1" applyBorder="1"/>
    <xf numFmtId="9" fontId="3" fillId="2" borderId="3" xfId="0" applyNumberFormat="1" applyFont="1" applyBorder="1"/>
    <xf numFmtId="9" fontId="3" fillId="2" borderId="4" xfId="0" applyNumberFormat="1" applyFont="1" applyBorder="1"/>
    <xf numFmtId="9" fontId="3" fillId="2" borderId="0" xfId="0" quotePrefix="1" applyNumberFormat="1" applyFont="1" applyBorder="1"/>
    <xf numFmtId="9" fontId="3" fillId="2" borderId="5" xfId="0" quotePrefix="1" applyNumberFormat="1" applyFont="1" applyBorder="1"/>
    <xf numFmtId="9" fontId="3" fillId="2" borderId="3" xfId="0" quotePrefix="1" applyNumberFormat="1" applyFont="1" applyBorder="1"/>
    <xf numFmtId="9" fontId="3" fillId="2" borderId="4" xfId="0" quotePrefix="1" applyNumberFormat="1" applyFont="1" applyBorder="1"/>
    <xf numFmtId="0" fontId="9" fillId="2" borderId="0" xfId="0" applyNumberFormat="1" applyFont="1"/>
    <xf numFmtId="37" fontId="9" fillId="2" borderId="0" xfId="0" applyNumberFormat="1" applyFont="1" applyBorder="1"/>
    <xf numFmtId="42" fontId="9" fillId="2" borderId="0" xfId="0" quotePrefix="1" applyNumberFormat="1" applyFont="1" applyBorder="1"/>
    <xf numFmtId="0" fontId="10" fillId="2" borderId="0" xfId="0" applyNumberFormat="1" applyFont="1"/>
    <xf numFmtId="0" fontId="11" fillId="2" borderId="0" xfId="0" applyNumberFormat="1" applyFont="1"/>
    <xf numFmtId="9" fontId="3" fillId="2" borderId="2" xfId="0" applyNumberFormat="1" applyFont="1" applyBorder="1"/>
    <xf numFmtId="9" fontId="3" fillId="2" borderId="0" xfId="0" applyNumberFormat="1" applyFont="1"/>
    <xf numFmtId="42" fontId="3" fillId="2" borderId="0" xfId="0" applyNumberFormat="1" applyFont="1"/>
    <xf numFmtId="42" fontId="3" fillId="2" borderId="3" xfId="0" applyNumberFormat="1" applyFont="1" applyBorder="1"/>
    <xf numFmtId="37" fontId="3" fillId="2" borderId="0" xfId="0" applyNumberFormat="1" applyFont="1" applyBorder="1" applyAlignment="1">
      <alignment horizontal="left"/>
    </xf>
    <xf numFmtId="39" fontId="5" fillId="2" borderId="0" xfId="0" applyNumberFormat="1" applyFont="1" applyAlignment="1">
      <alignment horizontal="center"/>
    </xf>
    <xf numFmtId="9" fontId="2" fillId="2" borderId="0" xfId="0" applyNumberFormat="1" applyFont="1" applyBorder="1"/>
    <xf numFmtId="42" fontId="2" fillId="2" borderId="0" xfId="0" applyNumberFormat="1" applyFont="1" applyBorder="1"/>
    <xf numFmtId="0" fontId="1" fillId="2" borderId="0" xfId="0" applyNumberFormat="1" applyFont="1"/>
    <xf numFmtId="0" fontId="13" fillId="2" borderId="0" xfId="0" applyNumberFormat="1" applyFont="1"/>
    <xf numFmtId="0" fontId="12" fillId="2" borderId="0" xfId="0" applyNumberFormat="1" applyFont="1"/>
    <xf numFmtId="0" fontId="12" fillId="3" borderId="0" xfId="1" applyNumberFormat="1" applyFont="1" applyFill="1" applyAlignment="1" applyProtection="1">
      <protection locked="0"/>
    </xf>
    <xf numFmtId="0" fontId="12" fillId="3" borderId="0" xfId="1" applyNumberFormat="1" applyFont="1" applyFill="1" applyAlignment="1" applyProtection="1">
      <alignment horizontal="left"/>
      <protection locked="0"/>
    </xf>
    <xf numFmtId="0" fontId="12" fillId="3" borderId="0" xfId="0" applyFont="1" applyFill="1"/>
    <xf numFmtId="14" fontId="17" fillId="4" borderId="0" xfId="0" applyNumberFormat="1" applyFont="1" applyFill="1"/>
    <xf numFmtId="0" fontId="18" fillId="2" borderId="0" xfId="0" applyNumberFormat="1" applyFont="1"/>
    <xf numFmtId="0" fontId="19" fillId="4" borderId="0" xfId="0" applyNumberFormat="1" applyFont="1" applyFill="1"/>
    <xf numFmtId="0" fontId="12" fillId="3" borderId="0" xfId="0" applyNumberFormat="1" applyFont="1" applyFill="1"/>
    <xf numFmtId="0" fontId="0" fillId="3" borderId="0" xfId="1" applyNumberFormat="1" applyFont="1" applyFill="1" applyAlignment="1" applyProtection="1">
      <protection locked="0"/>
    </xf>
    <xf numFmtId="0" fontId="0" fillId="2" borderId="0" xfId="0" applyNumberFormat="1" applyFont="1"/>
    <xf numFmtId="0" fontId="13" fillId="2" borderId="0" xfId="0" quotePrefix="1" applyNumberFormat="1" applyFont="1"/>
  </cellXfs>
  <cellStyles count="1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269</xdr:row>
      <xdr:rowOff>171450</xdr:rowOff>
    </xdr:from>
    <xdr:to>
      <xdr:col>4</xdr:col>
      <xdr:colOff>771525</xdr:colOff>
      <xdr:row>273</xdr:row>
      <xdr:rowOff>85725</xdr:rowOff>
    </xdr:to>
    <xdr:sp macro="" textlink="">
      <xdr:nvSpPr>
        <xdr:cNvPr id="1053" name="Rectangle 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>
          <a:spLocks noChangeArrowheads="1"/>
        </xdr:cNvSpPr>
      </xdr:nvSpPr>
      <xdr:spPr bwMode="auto">
        <a:xfrm>
          <a:off x="3238500" y="51606450"/>
          <a:ext cx="1619250" cy="676275"/>
        </a:xfrm>
        <a:prstGeom prst="rect">
          <a:avLst/>
        </a:prstGeom>
        <a:noFill/>
        <a:ln w="28575">
          <a:solidFill>
            <a:srgbClr val="00008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390525</xdr:colOff>
      <xdr:row>66</xdr:row>
      <xdr:rowOff>157162</xdr:rowOff>
    </xdr:from>
    <xdr:ext cx="7376507" cy="200119"/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792605" y="13619162"/>
          <a:ext cx="7376507" cy="200119"/>
        </a:xfrm>
        <a:prstGeom prst="rect">
          <a:avLst/>
        </a:prstGeom>
        <a:solidFill>
          <a:srgbClr val="FFCC99"/>
        </a:solidFill>
        <a:ln w="38100">
          <a:solidFill>
            <a:srgbClr val="FF6600"/>
          </a:solidFill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Some rounding differences occur between the spreadsheet values here and in exhibit 10.1 in the case.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2"/>
  <sheetViews>
    <sheetView tabSelected="1" showOutlineSymbols="0" zoomScale="125" workbookViewId="0">
      <selection activeCell="G10" sqref="G10"/>
    </sheetView>
  </sheetViews>
  <sheetFormatPr baseColWidth="10" defaultColWidth="10.5703125" defaultRowHeight="16" x14ac:dyDescent="0.2"/>
  <cols>
    <col min="1" max="1" width="15.7109375" customWidth="1"/>
    <col min="2" max="10" width="10.7109375" customWidth="1"/>
  </cols>
  <sheetData>
    <row r="1" spans="1:7" s="129" customFormat="1" x14ac:dyDescent="0.2">
      <c r="A1" s="134" t="s">
        <v>119</v>
      </c>
      <c r="B1" s="123"/>
      <c r="C1" s="123"/>
      <c r="D1" s="123"/>
      <c r="E1" s="123"/>
      <c r="G1" s="128">
        <v>43070</v>
      </c>
    </row>
    <row r="2" spans="1:7" x14ac:dyDescent="0.2">
      <c r="A2" s="129" t="s">
        <v>120</v>
      </c>
      <c r="B2" s="122"/>
      <c r="C2" s="122"/>
      <c r="D2" s="122"/>
      <c r="E2" s="122"/>
      <c r="G2" s="122"/>
    </row>
    <row r="3" spans="1:7" x14ac:dyDescent="0.2">
      <c r="A3" s="122"/>
      <c r="C3" s="122"/>
      <c r="D3" s="122"/>
      <c r="E3" s="122"/>
      <c r="F3" s="122"/>
      <c r="G3" s="122"/>
    </row>
    <row r="4" spans="1:7" x14ac:dyDescent="0.2">
      <c r="A4" s="122"/>
      <c r="B4" s="130" t="s">
        <v>121</v>
      </c>
      <c r="C4" s="123"/>
      <c r="D4" s="122"/>
      <c r="E4" s="122"/>
      <c r="F4" s="122"/>
      <c r="G4" s="122"/>
    </row>
    <row r="6" spans="1:7" x14ac:dyDescent="0.2">
      <c r="A6" s="124" t="s">
        <v>115</v>
      </c>
    </row>
    <row r="7" spans="1:7" x14ac:dyDescent="0.2">
      <c r="A7" s="133" t="s">
        <v>126</v>
      </c>
    </row>
    <row r="8" spans="1:7" x14ac:dyDescent="0.2">
      <c r="A8" s="124" t="s">
        <v>116</v>
      </c>
    </row>
    <row r="10" spans="1:7" x14ac:dyDescent="0.2">
      <c r="A10" s="125" t="s">
        <v>117</v>
      </c>
      <c r="B10" s="131"/>
      <c r="C10" s="131"/>
      <c r="D10" s="131"/>
      <c r="E10" s="131"/>
      <c r="F10" s="131"/>
      <c r="G10" s="131"/>
    </row>
    <row r="11" spans="1:7" x14ac:dyDescent="0.2">
      <c r="A11" s="125" t="s">
        <v>122</v>
      </c>
      <c r="B11" s="131"/>
      <c r="C11" s="131"/>
      <c r="D11" s="131"/>
      <c r="E11" s="131"/>
      <c r="F11" s="131"/>
      <c r="G11" s="131"/>
    </row>
    <row r="12" spans="1:7" x14ac:dyDescent="0.2">
      <c r="A12" s="125" t="s">
        <v>123</v>
      </c>
      <c r="B12" s="131"/>
      <c r="C12" s="131"/>
      <c r="D12" s="131"/>
      <c r="E12" s="131"/>
      <c r="F12" s="131"/>
      <c r="G12" s="131"/>
    </row>
    <row r="13" spans="1:7" x14ac:dyDescent="0.2">
      <c r="A13" s="126" t="s">
        <v>124</v>
      </c>
      <c r="B13" s="131"/>
      <c r="C13" s="131"/>
      <c r="D13" s="131"/>
      <c r="E13" s="131"/>
      <c r="F13" s="131"/>
      <c r="G13" s="131"/>
    </row>
    <row r="14" spans="1:7" x14ac:dyDescent="0.2">
      <c r="A14" s="132" t="s">
        <v>125</v>
      </c>
      <c r="B14" s="131"/>
      <c r="C14" s="131"/>
      <c r="D14" s="131"/>
      <c r="E14" s="131"/>
      <c r="F14" s="131"/>
      <c r="G14" s="131"/>
    </row>
    <row r="15" spans="1:7" x14ac:dyDescent="0.2">
      <c r="A15" s="127"/>
    </row>
    <row r="16" spans="1:7" x14ac:dyDescent="0.2">
      <c r="A16" s="124" t="s">
        <v>118</v>
      </c>
    </row>
    <row r="17" spans="1:10" x14ac:dyDescent="0.2">
      <c r="A17" s="133" t="s">
        <v>127</v>
      </c>
    </row>
    <row r="18" spans="1:10" x14ac:dyDescent="0.2">
      <c r="A18" s="133" t="s">
        <v>128</v>
      </c>
    </row>
    <row r="21" spans="1:10" ht="17" thickBot="1" x14ac:dyDescent="0.25">
      <c r="A21" s="3"/>
      <c r="B21" s="3"/>
      <c r="C21" s="3"/>
      <c r="D21" s="3"/>
      <c r="E21" s="3"/>
      <c r="F21" s="3"/>
      <c r="G21" s="3"/>
      <c r="H21" s="41"/>
      <c r="I21" s="41"/>
      <c r="J21" s="41"/>
    </row>
    <row r="22" spans="1:10" ht="17" thickTop="1" x14ac:dyDescent="0.2"/>
    <row r="23" spans="1:10" x14ac:dyDescent="0.2">
      <c r="A23" s="4" t="s">
        <v>0</v>
      </c>
      <c r="B23" s="5"/>
      <c r="C23" s="5"/>
      <c r="D23" s="6"/>
      <c r="E23" s="4"/>
      <c r="F23" s="6"/>
      <c r="G23" s="7"/>
      <c r="H23" s="6"/>
      <c r="I23" s="8"/>
      <c r="J23" s="6"/>
    </row>
    <row r="24" spans="1:10" x14ac:dyDescent="0.2">
      <c r="A24" s="4"/>
      <c r="B24" s="5"/>
      <c r="C24" s="5"/>
      <c r="D24" s="6"/>
      <c r="E24" s="4"/>
      <c r="F24" s="6"/>
      <c r="G24" s="7"/>
      <c r="H24" s="6"/>
      <c r="I24" s="8"/>
      <c r="J24" s="6"/>
    </row>
    <row r="25" spans="1:10" x14ac:dyDescent="0.2">
      <c r="A25" s="29" t="s">
        <v>10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29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1" t="s">
        <v>3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6" t="s">
        <v>4</v>
      </c>
      <c r="B29" s="6"/>
      <c r="C29" s="30">
        <v>0</v>
      </c>
      <c r="D29" s="6"/>
      <c r="E29" s="6"/>
      <c r="F29" s="6"/>
      <c r="G29" s="6"/>
      <c r="H29" s="6"/>
      <c r="I29" s="6"/>
      <c r="J29" s="6"/>
    </row>
    <row r="30" spans="1:10" x14ac:dyDescent="0.2">
      <c r="A30" s="6" t="s">
        <v>5</v>
      </c>
      <c r="B30" s="6"/>
      <c r="C30" s="30">
        <v>0</v>
      </c>
      <c r="D30" s="6"/>
      <c r="E30" s="6"/>
      <c r="F30" s="6"/>
      <c r="G30" s="6"/>
      <c r="H30" s="6"/>
      <c r="I30" s="6"/>
      <c r="J30" s="6"/>
    </row>
    <row r="31" spans="1:10" x14ac:dyDescent="0.2">
      <c r="A31" s="6" t="s">
        <v>6</v>
      </c>
      <c r="B31" s="6"/>
      <c r="C31" s="30">
        <v>0</v>
      </c>
      <c r="D31" s="6"/>
      <c r="E31" s="6"/>
      <c r="F31" s="6"/>
      <c r="G31" s="6"/>
      <c r="H31" s="6"/>
      <c r="I31" s="6"/>
      <c r="J31" s="6"/>
    </row>
    <row r="32" spans="1:10" x14ac:dyDescent="0.2">
      <c r="A32" s="6" t="s">
        <v>7</v>
      </c>
      <c r="B32" s="6"/>
      <c r="C32" s="31">
        <v>0</v>
      </c>
      <c r="D32" s="6"/>
      <c r="E32" s="6"/>
      <c r="F32" s="6"/>
      <c r="G32" s="6"/>
      <c r="H32" s="6"/>
      <c r="I32" s="6"/>
      <c r="J32" s="6"/>
    </row>
    <row r="33" spans="1:10" ht="17" thickBot="1" x14ac:dyDescent="0.25">
      <c r="A33" s="6" t="s">
        <v>2</v>
      </c>
      <c r="B33" s="6"/>
      <c r="C33" s="32">
        <f>C29+C30+C31+C32</f>
        <v>0</v>
      </c>
      <c r="D33" s="6"/>
      <c r="E33" s="6"/>
      <c r="F33" s="6"/>
      <c r="G33" s="6"/>
      <c r="H33" s="6"/>
      <c r="I33" s="6"/>
      <c r="J33" s="6"/>
    </row>
    <row r="34" spans="1:10" ht="17" thickTop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1" t="s">
        <v>8</v>
      </c>
      <c r="B35" s="6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6" t="s">
        <v>4</v>
      </c>
      <c r="B37" s="6"/>
      <c r="C37" s="33">
        <v>0</v>
      </c>
      <c r="D37" s="6"/>
      <c r="E37" s="6"/>
      <c r="F37" s="6"/>
      <c r="G37" s="6"/>
      <c r="H37" s="6"/>
      <c r="I37" s="6"/>
      <c r="J37" s="6"/>
    </row>
    <row r="38" spans="1:10" x14ac:dyDescent="0.2">
      <c r="A38" s="6" t="s">
        <v>5</v>
      </c>
      <c r="B38" s="6"/>
      <c r="C38" s="88">
        <v>0</v>
      </c>
      <c r="D38" s="6"/>
      <c r="E38" s="6"/>
      <c r="F38" s="6"/>
      <c r="G38" s="6"/>
      <c r="H38" s="6"/>
      <c r="I38" s="6"/>
      <c r="J38" s="6"/>
    </row>
    <row r="39" spans="1:10" x14ac:dyDescent="0.2">
      <c r="A39" s="6" t="s">
        <v>6</v>
      </c>
      <c r="B39" s="6"/>
      <c r="C39" s="88">
        <v>0</v>
      </c>
      <c r="D39" s="6"/>
      <c r="E39" s="6"/>
      <c r="F39" s="6"/>
      <c r="G39" s="6"/>
      <c r="H39" s="6"/>
      <c r="I39" s="6"/>
      <c r="J39" s="6"/>
    </row>
    <row r="40" spans="1:10" x14ac:dyDescent="0.2">
      <c r="A40" s="6" t="s">
        <v>7</v>
      </c>
      <c r="B40" s="6"/>
      <c r="C40" s="88">
        <v>0</v>
      </c>
      <c r="D40" s="6"/>
      <c r="E40" s="6"/>
      <c r="F40" s="6"/>
      <c r="G40" s="6"/>
      <c r="H40" s="6"/>
      <c r="I40" s="6"/>
      <c r="J40" s="6"/>
    </row>
    <row r="41" spans="1:10" x14ac:dyDescent="0.2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1" t="s">
        <v>9</v>
      </c>
      <c r="B42" s="6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6" t="s">
        <v>93</v>
      </c>
      <c r="B44" s="15"/>
      <c r="C44" s="15"/>
      <c r="D44" s="15"/>
      <c r="E44" s="15"/>
      <c r="F44" s="15"/>
      <c r="G44" s="6"/>
      <c r="H44" s="6"/>
      <c r="I44" s="6"/>
      <c r="J44" s="6"/>
    </row>
    <row r="45" spans="1:10" x14ac:dyDescent="0.2">
      <c r="A45" s="6" t="s">
        <v>92</v>
      </c>
      <c r="B45" s="15"/>
      <c r="C45" s="15"/>
      <c r="D45" s="15"/>
      <c r="E45" s="15"/>
      <c r="F45" s="15"/>
      <c r="G45" s="6"/>
      <c r="H45" s="6"/>
      <c r="I45" s="6"/>
      <c r="J45" s="6"/>
    </row>
    <row r="46" spans="1:10" x14ac:dyDescent="0.2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x14ac:dyDescent="0.2">
      <c r="A47" s="6" t="s">
        <v>11</v>
      </c>
      <c r="B47" s="34">
        <v>0</v>
      </c>
      <c r="C47" s="87">
        <v>0</v>
      </c>
      <c r="D47" s="56">
        <v>0</v>
      </c>
      <c r="E47" s="87">
        <v>0</v>
      </c>
      <c r="F47" s="6"/>
      <c r="G47" s="6"/>
      <c r="H47" s="6"/>
      <c r="I47" s="6"/>
      <c r="J47" s="6"/>
    </row>
    <row r="48" spans="1:10" x14ac:dyDescent="0.2">
      <c r="A48" s="6" t="s">
        <v>5</v>
      </c>
      <c r="B48" s="34">
        <v>0</v>
      </c>
      <c r="C48" s="88">
        <v>0</v>
      </c>
      <c r="D48" s="56">
        <v>0</v>
      </c>
      <c r="E48" s="88">
        <v>0</v>
      </c>
      <c r="F48" s="6"/>
      <c r="G48" s="6"/>
      <c r="H48" s="6"/>
      <c r="I48" s="6"/>
      <c r="J48" s="6"/>
    </row>
    <row r="49" spans="1:10" x14ac:dyDescent="0.2">
      <c r="A49" s="6" t="s">
        <v>12</v>
      </c>
      <c r="B49" s="34">
        <v>0</v>
      </c>
      <c r="C49" s="88">
        <v>0</v>
      </c>
      <c r="D49" s="56">
        <v>0</v>
      </c>
      <c r="E49" s="88">
        <v>0</v>
      </c>
      <c r="F49" s="6"/>
      <c r="G49" s="6"/>
      <c r="H49" s="6"/>
      <c r="I49" s="6"/>
      <c r="J49" s="6"/>
    </row>
    <row r="50" spans="1:10" x14ac:dyDescent="0.2">
      <c r="A50" s="6" t="s">
        <v>7</v>
      </c>
      <c r="B50" s="34">
        <v>0</v>
      </c>
      <c r="C50" s="88">
        <v>0</v>
      </c>
      <c r="D50" s="56">
        <v>0</v>
      </c>
      <c r="E50" s="88">
        <v>0</v>
      </c>
      <c r="F50" s="6"/>
      <c r="G50" s="6"/>
      <c r="H50" s="6"/>
      <c r="I50" s="6"/>
      <c r="J50" s="6"/>
    </row>
    <row r="51" spans="1:10" x14ac:dyDescent="0.2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">
      <c r="A52" s="71" t="s">
        <v>15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">
      <c r="A54" s="42" t="s">
        <v>96</v>
      </c>
      <c r="B54" s="47"/>
      <c r="C54" s="47"/>
      <c r="D54" s="47"/>
      <c r="E54" s="48"/>
      <c r="F54" s="47"/>
      <c r="G54" s="47"/>
      <c r="H54" s="47"/>
      <c r="I54" s="43"/>
      <c r="J54" s="6"/>
    </row>
    <row r="55" spans="1:10" x14ac:dyDescent="0.2">
      <c r="A55" s="28" t="s">
        <v>95</v>
      </c>
      <c r="B55" s="43"/>
      <c r="C55" s="43"/>
      <c r="D55" s="43"/>
      <c r="E55" s="43"/>
      <c r="F55" s="43"/>
      <c r="G55" s="43"/>
      <c r="H55" s="43"/>
      <c r="I55" s="43"/>
      <c r="J55" s="35"/>
    </row>
    <row r="56" spans="1:10" x14ac:dyDescent="0.2">
      <c r="A56" s="28" t="s">
        <v>94</v>
      </c>
      <c r="B56" s="47"/>
      <c r="C56" s="48"/>
      <c r="D56" s="47"/>
      <c r="E56" s="47"/>
      <c r="F56" s="47"/>
      <c r="G56" s="47"/>
      <c r="H56" s="47"/>
      <c r="I56" s="47"/>
      <c r="J56" s="11"/>
    </row>
    <row r="57" spans="1:10" x14ac:dyDescent="0.2">
      <c r="A57" s="28"/>
      <c r="B57" s="28"/>
      <c r="C57" s="42"/>
      <c r="D57" s="28"/>
      <c r="E57" s="28"/>
      <c r="F57" s="43"/>
      <c r="G57" s="44"/>
      <c r="H57" s="44"/>
      <c r="I57" s="44"/>
      <c r="J57" s="36"/>
    </row>
    <row r="58" spans="1:10" x14ac:dyDescent="0.2">
      <c r="A58" s="28" t="s">
        <v>11</v>
      </c>
      <c r="B58" s="45">
        <f>C29/12/1000</f>
        <v>0</v>
      </c>
      <c r="C58" s="51">
        <v>0</v>
      </c>
      <c r="D58" s="79">
        <v>0</v>
      </c>
      <c r="E58" s="92">
        <f>B58*C58*D58</f>
        <v>0</v>
      </c>
      <c r="F58" s="53">
        <v>0</v>
      </c>
      <c r="G58" s="78">
        <v>0</v>
      </c>
      <c r="H58" s="80">
        <f>B58*F58*G58</f>
        <v>0</v>
      </c>
      <c r="I58" s="80">
        <f>E58+H58</f>
        <v>0</v>
      </c>
      <c r="J58" s="27"/>
    </row>
    <row r="59" spans="1:10" x14ac:dyDescent="0.2">
      <c r="A59" s="28" t="s">
        <v>5</v>
      </c>
      <c r="B59" s="45">
        <f>C30/12/1000</f>
        <v>0</v>
      </c>
      <c r="C59" s="53">
        <v>0</v>
      </c>
      <c r="D59" s="30">
        <v>0</v>
      </c>
      <c r="E59" s="47">
        <f>B59*C59*D59</f>
        <v>0</v>
      </c>
      <c r="F59" s="53">
        <v>0</v>
      </c>
      <c r="G59" s="54">
        <v>0</v>
      </c>
      <c r="H59" s="47">
        <f>B59*F59*G59</f>
        <v>0</v>
      </c>
      <c r="I59" s="43">
        <f>E59+H59</f>
        <v>0</v>
      </c>
      <c r="J59" s="27"/>
    </row>
    <row r="60" spans="1:10" x14ac:dyDescent="0.2">
      <c r="A60" s="28" t="s">
        <v>16</v>
      </c>
      <c r="B60" s="58">
        <f>B58+B59</f>
        <v>0</v>
      </c>
      <c r="C60" s="46"/>
      <c r="D60" s="28"/>
      <c r="E60" s="81">
        <f>E58+E59</f>
        <v>0</v>
      </c>
      <c r="F60" s="82"/>
      <c r="G60" s="82"/>
      <c r="H60" s="81">
        <f>H58+H59</f>
        <v>0</v>
      </c>
      <c r="I60" s="81">
        <f>I58+I59</f>
        <v>0</v>
      </c>
      <c r="J60" s="26"/>
    </row>
    <row r="61" spans="1:10" x14ac:dyDescent="0.2">
      <c r="A61" s="28"/>
      <c r="B61" s="45"/>
      <c r="C61" s="46"/>
      <c r="D61" s="28"/>
      <c r="E61" s="28"/>
      <c r="F61" s="46"/>
      <c r="G61" s="43"/>
      <c r="H61" s="43"/>
      <c r="I61" s="43"/>
      <c r="J61" s="26"/>
    </row>
    <row r="62" spans="1:10" x14ac:dyDescent="0.2">
      <c r="A62" s="28" t="s">
        <v>12</v>
      </c>
      <c r="B62" s="45">
        <f>C31/12/1000</f>
        <v>0</v>
      </c>
      <c r="C62" s="55">
        <v>0</v>
      </c>
      <c r="D62" s="79">
        <v>0</v>
      </c>
      <c r="E62" s="82">
        <f>B62*C62*D62</f>
        <v>0</v>
      </c>
      <c r="F62" s="53">
        <v>0</v>
      </c>
      <c r="G62" s="78">
        <v>0</v>
      </c>
      <c r="H62" s="80">
        <f>B62*F62*G62</f>
        <v>0</v>
      </c>
      <c r="I62" s="80">
        <f>E62+H62</f>
        <v>0</v>
      </c>
      <c r="J62" s="27"/>
    </row>
    <row r="63" spans="1:10" x14ac:dyDescent="0.2">
      <c r="A63" s="28" t="s">
        <v>7</v>
      </c>
      <c r="B63" s="45">
        <f>C32/12/1000</f>
        <v>0</v>
      </c>
      <c r="C63" s="51">
        <v>0</v>
      </c>
      <c r="D63" s="30">
        <v>0</v>
      </c>
      <c r="E63" s="48">
        <f>B63*C63*D63</f>
        <v>0</v>
      </c>
      <c r="F63" s="55">
        <v>0</v>
      </c>
      <c r="G63" s="54">
        <v>0</v>
      </c>
      <c r="H63" s="47">
        <f>B63*F63*G63</f>
        <v>0</v>
      </c>
      <c r="I63" s="47">
        <f>E63+H63</f>
        <v>0</v>
      </c>
      <c r="J63" s="26"/>
    </row>
    <row r="64" spans="1:10" x14ac:dyDescent="0.2">
      <c r="A64" s="28" t="s">
        <v>16</v>
      </c>
      <c r="B64" s="58">
        <f>B62+B63</f>
        <v>0</v>
      </c>
      <c r="C64" s="46"/>
      <c r="D64" s="28"/>
      <c r="E64" s="57">
        <f>E62+E63</f>
        <v>0</v>
      </c>
      <c r="F64" s="46"/>
      <c r="G64" s="28"/>
      <c r="H64" s="57">
        <f>H62+H63</f>
        <v>0</v>
      </c>
      <c r="I64" s="57">
        <f>E64+H64</f>
        <v>0</v>
      </c>
      <c r="J64" s="27"/>
    </row>
    <row r="65" spans="1:10" x14ac:dyDescent="0.2">
      <c r="A65" s="28"/>
      <c r="B65" s="50"/>
      <c r="C65" s="54"/>
      <c r="D65" s="30"/>
      <c r="E65" s="52"/>
      <c r="F65" s="52"/>
      <c r="G65" s="54"/>
      <c r="H65" s="54"/>
      <c r="I65" s="54"/>
      <c r="J65" s="27"/>
    </row>
    <row r="66" spans="1:10" ht="17" thickBot="1" x14ac:dyDescent="0.25">
      <c r="A66" s="42" t="s">
        <v>17</v>
      </c>
      <c r="B66" s="49">
        <f>B60+B64</f>
        <v>0</v>
      </c>
      <c r="C66" s="42"/>
      <c r="D66" s="28"/>
      <c r="E66" s="83">
        <f>E60+E64</f>
        <v>0</v>
      </c>
      <c r="F66" s="82"/>
      <c r="G66" s="80"/>
      <c r="H66" s="83">
        <f>H60+H64</f>
        <v>0</v>
      </c>
      <c r="I66" s="83">
        <f>I60+I64</f>
        <v>0</v>
      </c>
      <c r="J66" s="35"/>
    </row>
    <row r="67" spans="1:10" ht="17" thickTop="1" x14ac:dyDescent="0.2">
      <c r="A67" s="9"/>
      <c r="B67" s="6"/>
      <c r="C67" s="14"/>
      <c r="D67" s="6"/>
      <c r="E67" s="10"/>
      <c r="F67" s="10"/>
      <c r="G67" s="35"/>
      <c r="H67" s="35"/>
      <c r="I67" s="35"/>
      <c r="J67" s="37"/>
    </row>
    <row r="68" spans="1:10" x14ac:dyDescent="0.2">
      <c r="A68" s="9"/>
      <c r="B68" s="6"/>
      <c r="C68" s="14"/>
      <c r="D68" s="6"/>
      <c r="E68" s="10"/>
      <c r="F68" s="10"/>
      <c r="G68" s="35"/>
      <c r="H68" s="35"/>
      <c r="I68" s="35"/>
      <c r="J68" s="37"/>
    </row>
    <row r="69" spans="1:10" x14ac:dyDescent="0.2">
      <c r="A69" s="9"/>
      <c r="B69" s="6"/>
      <c r="C69" s="14"/>
      <c r="D69" s="6"/>
      <c r="E69" s="10"/>
      <c r="F69" s="10"/>
      <c r="G69" s="35"/>
      <c r="H69" s="35"/>
      <c r="I69" s="35"/>
      <c r="J69" s="37"/>
    </row>
    <row r="70" spans="1:10" x14ac:dyDescent="0.2">
      <c r="A70" s="29" t="s">
        <v>18</v>
      </c>
      <c r="B70" s="6"/>
      <c r="C70" s="6"/>
      <c r="D70" s="6"/>
      <c r="E70" s="6"/>
      <c r="F70" s="6"/>
      <c r="G70" s="6"/>
      <c r="H70" s="6"/>
      <c r="I70" s="6"/>
      <c r="J70" s="37"/>
    </row>
    <row r="71" spans="1:10" x14ac:dyDescent="0.2">
      <c r="A71" s="29"/>
      <c r="B71" s="6"/>
      <c r="C71" s="6"/>
      <c r="D71" s="6"/>
      <c r="E71" s="6"/>
      <c r="F71" s="6"/>
      <c r="G71" s="6"/>
      <c r="H71" s="6"/>
      <c r="I71" s="6"/>
      <c r="J71" s="37"/>
    </row>
    <row r="72" spans="1:10" x14ac:dyDescent="0.2">
      <c r="A72" s="71" t="s">
        <v>19</v>
      </c>
      <c r="B72" s="6"/>
      <c r="C72" s="6"/>
      <c r="D72" s="6"/>
      <c r="E72" s="6"/>
      <c r="F72" s="6"/>
      <c r="G72" s="6"/>
      <c r="H72" s="6"/>
      <c r="I72" s="6"/>
      <c r="J72" s="37"/>
    </row>
    <row r="73" spans="1:10" x14ac:dyDescent="0.2">
      <c r="A73" s="6"/>
      <c r="B73" s="6"/>
      <c r="C73" s="6"/>
      <c r="D73" s="6"/>
      <c r="E73" s="6"/>
      <c r="F73" s="6"/>
      <c r="G73" s="6"/>
      <c r="H73" s="6"/>
      <c r="I73" s="6"/>
      <c r="J73" s="37"/>
    </row>
    <row r="74" spans="1:10" x14ac:dyDescent="0.2">
      <c r="A74" s="6" t="s">
        <v>4</v>
      </c>
      <c r="B74" s="6"/>
      <c r="C74" s="30">
        <v>0</v>
      </c>
      <c r="D74" s="6"/>
      <c r="E74" s="6"/>
      <c r="F74" s="6"/>
      <c r="G74" s="6"/>
      <c r="H74" s="6"/>
      <c r="I74" s="6"/>
      <c r="J74" s="37"/>
    </row>
    <row r="75" spans="1:10" x14ac:dyDescent="0.2">
      <c r="A75" s="6" t="s">
        <v>5</v>
      </c>
      <c r="B75" s="6"/>
      <c r="C75" s="30">
        <v>0</v>
      </c>
      <c r="D75" s="6"/>
      <c r="E75" s="6"/>
      <c r="F75" s="6"/>
      <c r="G75" s="6"/>
      <c r="H75" s="6"/>
      <c r="I75" s="6"/>
      <c r="J75" s="37"/>
    </row>
    <row r="76" spans="1:10" x14ac:dyDescent="0.2">
      <c r="A76" s="6" t="s">
        <v>6</v>
      </c>
      <c r="B76" s="6"/>
      <c r="C76" s="30">
        <v>0</v>
      </c>
      <c r="D76" s="6"/>
      <c r="E76" s="6"/>
      <c r="F76" s="6"/>
      <c r="G76" s="6"/>
      <c r="H76" s="6"/>
      <c r="I76" s="6"/>
      <c r="J76" s="37"/>
    </row>
    <row r="77" spans="1:10" x14ac:dyDescent="0.2">
      <c r="A77" s="6" t="s">
        <v>7</v>
      </c>
      <c r="B77" s="6"/>
      <c r="C77" s="31">
        <v>0</v>
      </c>
      <c r="D77" s="6"/>
      <c r="E77" s="6"/>
      <c r="F77" s="6"/>
      <c r="G77" s="6"/>
      <c r="H77" s="6"/>
      <c r="I77" s="6"/>
      <c r="J77" s="37"/>
    </row>
    <row r="78" spans="1:10" ht="17" thickBot="1" x14ac:dyDescent="0.25">
      <c r="A78" s="6" t="s">
        <v>2</v>
      </c>
      <c r="B78" s="6"/>
      <c r="C78" s="32">
        <f>C74+C75+C76+C77</f>
        <v>0</v>
      </c>
      <c r="D78" s="6"/>
      <c r="E78" s="6"/>
      <c r="F78" s="6"/>
      <c r="G78" s="6"/>
      <c r="H78" s="6"/>
      <c r="I78" s="6"/>
      <c r="J78" s="37"/>
    </row>
    <row r="79" spans="1:10" ht="17" thickTop="1" x14ac:dyDescent="0.2">
      <c r="A79" s="6"/>
      <c r="B79" s="6"/>
      <c r="C79" s="6"/>
      <c r="D79" s="6"/>
      <c r="E79" s="6"/>
      <c r="F79" s="6"/>
      <c r="G79" s="6"/>
      <c r="H79" s="6"/>
      <c r="I79" s="6"/>
      <c r="J79" s="37"/>
    </row>
    <row r="80" spans="1:10" x14ac:dyDescent="0.2">
      <c r="A80" s="71" t="s">
        <v>20</v>
      </c>
      <c r="B80" s="6"/>
      <c r="C80" s="6"/>
      <c r="D80" s="6"/>
      <c r="E80" s="6"/>
      <c r="F80" s="6"/>
      <c r="G80" s="6"/>
      <c r="H80" s="6"/>
      <c r="I80" s="6"/>
      <c r="J80" s="37"/>
    </row>
    <row r="81" spans="1:10" x14ac:dyDescent="0.2">
      <c r="A81" s="6"/>
      <c r="B81" s="6"/>
      <c r="C81" s="6"/>
      <c r="D81" s="6"/>
      <c r="E81" s="6"/>
      <c r="F81" s="6"/>
      <c r="G81" s="6"/>
      <c r="H81" s="6"/>
      <c r="I81" s="6"/>
      <c r="J81" s="37"/>
    </row>
    <row r="82" spans="1:10" x14ac:dyDescent="0.2">
      <c r="A82" s="6" t="s">
        <v>4</v>
      </c>
      <c r="B82" s="6"/>
      <c r="C82" s="33">
        <v>0</v>
      </c>
      <c r="D82" s="6"/>
      <c r="E82" s="6"/>
      <c r="F82" s="6"/>
      <c r="G82" s="6"/>
      <c r="H82" s="6"/>
      <c r="I82" s="6"/>
      <c r="J82" s="37"/>
    </row>
    <row r="83" spans="1:10" x14ac:dyDescent="0.2">
      <c r="A83" s="6" t="s">
        <v>5</v>
      </c>
      <c r="B83" s="6"/>
      <c r="C83" s="88">
        <v>0</v>
      </c>
      <c r="D83" s="6"/>
      <c r="E83" s="6"/>
      <c r="F83" s="6"/>
      <c r="G83" s="6"/>
      <c r="H83" s="6"/>
      <c r="I83" s="6"/>
      <c r="J83" s="37"/>
    </row>
    <row r="84" spans="1:10" x14ac:dyDescent="0.2">
      <c r="A84" s="6" t="s">
        <v>6</v>
      </c>
      <c r="B84" s="6"/>
      <c r="C84" s="88">
        <v>0</v>
      </c>
      <c r="D84" s="6"/>
      <c r="E84" s="6"/>
      <c r="F84" s="6"/>
      <c r="G84" s="6"/>
      <c r="H84" s="6"/>
      <c r="I84" s="6"/>
      <c r="J84" s="37"/>
    </row>
    <row r="85" spans="1:10" x14ac:dyDescent="0.2">
      <c r="A85" s="6" t="s">
        <v>7</v>
      </c>
      <c r="B85" s="6"/>
      <c r="C85" s="88">
        <v>0</v>
      </c>
      <c r="D85" s="6"/>
      <c r="E85" s="6"/>
      <c r="F85" s="6"/>
      <c r="G85" s="6"/>
      <c r="H85" s="6"/>
      <c r="I85" s="6"/>
      <c r="J85" s="37"/>
    </row>
    <row r="86" spans="1:10" x14ac:dyDescent="0.2">
      <c r="A86" s="6"/>
      <c r="B86" s="6"/>
      <c r="C86" s="6"/>
      <c r="D86" s="6"/>
      <c r="E86" s="6"/>
      <c r="F86" s="6"/>
      <c r="G86" s="6"/>
      <c r="H86" s="6"/>
      <c r="I86" s="6"/>
      <c r="J86" s="37"/>
    </row>
    <row r="87" spans="1:10" x14ac:dyDescent="0.2">
      <c r="A87" s="71" t="s">
        <v>67</v>
      </c>
      <c r="B87" s="6"/>
      <c r="C87" s="6"/>
      <c r="D87" s="6"/>
      <c r="E87" s="6"/>
      <c r="F87" s="6"/>
      <c r="G87" s="6"/>
      <c r="H87" s="6"/>
      <c r="I87" s="6"/>
      <c r="J87" s="37"/>
    </row>
    <row r="88" spans="1:10" x14ac:dyDescent="0.2">
      <c r="A88" s="6"/>
      <c r="B88" s="6"/>
      <c r="C88" s="6"/>
      <c r="D88" s="6"/>
      <c r="E88" s="6"/>
      <c r="F88" s="6"/>
      <c r="G88" s="6"/>
      <c r="H88" s="6"/>
      <c r="I88" s="6"/>
      <c r="J88" s="37"/>
    </row>
    <row r="89" spans="1:10" x14ac:dyDescent="0.2">
      <c r="A89" s="6" t="s">
        <v>13</v>
      </c>
      <c r="B89" s="15"/>
      <c r="C89" s="15"/>
      <c r="D89" s="15"/>
      <c r="E89" s="15"/>
      <c r="F89" s="15"/>
      <c r="G89" s="6"/>
      <c r="H89" s="6"/>
      <c r="I89" s="6"/>
      <c r="J89" s="37"/>
    </row>
    <row r="90" spans="1:10" x14ac:dyDescent="0.2">
      <c r="A90" s="6" t="s">
        <v>14</v>
      </c>
      <c r="B90" s="15"/>
      <c r="C90" s="15"/>
      <c r="D90" s="15"/>
      <c r="E90" s="15"/>
      <c r="F90" s="15"/>
      <c r="G90" s="6"/>
      <c r="H90" s="6"/>
      <c r="I90" s="6"/>
      <c r="J90" s="37"/>
    </row>
    <row r="91" spans="1:10" x14ac:dyDescent="0.2">
      <c r="A91" s="6"/>
      <c r="B91" s="6"/>
      <c r="C91" s="6"/>
      <c r="D91" s="6"/>
      <c r="E91" s="6"/>
      <c r="F91" s="6"/>
      <c r="G91" s="6"/>
      <c r="H91" s="6"/>
      <c r="I91" s="6"/>
      <c r="J91" s="37"/>
    </row>
    <row r="92" spans="1:10" x14ac:dyDescent="0.2">
      <c r="A92" s="6" t="s">
        <v>11</v>
      </c>
      <c r="B92" s="89">
        <v>0</v>
      </c>
      <c r="C92" s="90">
        <v>0</v>
      </c>
      <c r="D92" s="91">
        <v>0</v>
      </c>
      <c r="E92" s="90">
        <v>0</v>
      </c>
      <c r="F92" s="6"/>
      <c r="G92" s="6"/>
      <c r="H92" s="6"/>
      <c r="I92" s="6"/>
      <c r="J92" s="37"/>
    </row>
    <row r="93" spans="1:10" x14ac:dyDescent="0.2">
      <c r="A93" s="6" t="s">
        <v>5</v>
      </c>
      <c r="B93" s="89">
        <v>0</v>
      </c>
      <c r="C93" s="119">
        <v>0</v>
      </c>
      <c r="D93" s="99">
        <v>0</v>
      </c>
      <c r="E93" s="99">
        <v>0</v>
      </c>
      <c r="F93" s="6"/>
      <c r="G93" s="6"/>
      <c r="H93" s="6"/>
      <c r="I93" s="6"/>
      <c r="J93" s="37"/>
    </row>
    <row r="94" spans="1:10" x14ac:dyDescent="0.2">
      <c r="A94" s="6" t="s">
        <v>12</v>
      </c>
      <c r="B94" s="89">
        <v>0</v>
      </c>
      <c r="C94" s="119">
        <v>0</v>
      </c>
      <c r="D94" s="99">
        <v>0</v>
      </c>
      <c r="E94" s="99">
        <v>0</v>
      </c>
      <c r="F94" s="6"/>
      <c r="G94" s="6"/>
      <c r="H94" s="6"/>
      <c r="I94" s="6"/>
      <c r="J94" s="37"/>
    </row>
    <row r="95" spans="1:10" x14ac:dyDescent="0.2">
      <c r="A95" s="6" t="s">
        <v>7</v>
      </c>
      <c r="B95" s="89">
        <v>0</v>
      </c>
      <c r="C95" s="119">
        <v>0</v>
      </c>
      <c r="D95" s="99">
        <v>0</v>
      </c>
      <c r="E95" s="99">
        <v>0</v>
      </c>
      <c r="F95" s="6"/>
      <c r="G95" s="6"/>
      <c r="H95" s="6"/>
      <c r="I95" s="6"/>
      <c r="J95" s="37"/>
    </row>
    <row r="96" spans="1:10" x14ac:dyDescent="0.2">
      <c r="A96" s="6"/>
      <c r="B96" s="6"/>
      <c r="C96" s="6"/>
      <c r="D96" s="6"/>
      <c r="E96" s="6"/>
      <c r="F96" s="6"/>
      <c r="G96" s="6"/>
      <c r="H96" s="6"/>
      <c r="I96" s="6"/>
      <c r="J96" s="37"/>
    </row>
    <row r="97" spans="1:10" x14ac:dyDescent="0.2">
      <c r="A97" s="71" t="s">
        <v>68</v>
      </c>
      <c r="B97" s="6"/>
      <c r="C97" s="6"/>
      <c r="D97" s="6"/>
      <c r="E97" s="6"/>
      <c r="F97" s="6"/>
      <c r="G97" s="6"/>
      <c r="H97" s="6"/>
      <c r="I97" s="6"/>
      <c r="J97" s="37"/>
    </row>
    <row r="98" spans="1:10" x14ac:dyDescent="0.2">
      <c r="A98" s="6"/>
      <c r="B98" s="6"/>
      <c r="C98" s="6"/>
      <c r="D98" s="6"/>
      <c r="E98" s="6"/>
      <c r="F98" s="6"/>
      <c r="G98" s="6"/>
      <c r="H98" s="6"/>
      <c r="I98" s="6"/>
      <c r="J98" s="37"/>
    </row>
    <row r="99" spans="1:10" x14ac:dyDescent="0.2">
      <c r="A99" s="42" t="s">
        <v>96</v>
      </c>
      <c r="B99" s="47"/>
      <c r="C99" s="47"/>
      <c r="D99" s="47"/>
      <c r="E99" s="48"/>
      <c r="F99" s="47"/>
      <c r="G99" s="47"/>
      <c r="H99" s="47"/>
      <c r="I99" s="43"/>
      <c r="J99" s="37"/>
    </row>
    <row r="100" spans="1:10" x14ac:dyDescent="0.2">
      <c r="A100" s="28" t="s">
        <v>95</v>
      </c>
      <c r="B100" s="43"/>
      <c r="C100" s="43"/>
      <c r="D100" s="43"/>
      <c r="E100" s="43"/>
      <c r="F100" s="43"/>
      <c r="G100" s="43"/>
      <c r="H100" s="43"/>
      <c r="I100" s="43"/>
      <c r="J100" s="37"/>
    </row>
    <row r="101" spans="1:10" x14ac:dyDescent="0.2">
      <c r="A101" s="28" t="s">
        <v>94</v>
      </c>
      <c r="B101" s="47"/>
      <c r="C101" s="48"/>
      <c r="D101" s="47"/>
      <c r="E101" s="47"/>
      <c r="F101" s="47"/>
      <c r="G101" s="47"/>
      <c r="H101" s="47"/>
      <c r="I101" s="47"/>
      <c r="J101" s="37"/>
    </row>
    <row r="102" spans="1:10" x14ac:dyDescent="0.2">
      <c r="A102" s="28"/>
      <c r="B102" s="28"/>
      <c r="C102" s="42"/>
      <c r="D102" s="28"/>
      <c r="E102" s="28"/>
      <c r="F102" s="43"/>
      <c r="G102" s="44"/>
      <c r="H102" s="44"/>
      <c r="I102" s="44"/>
      <c r="J102" s="37"/>
    </row>
    <row r="103" spans="1:10" x14ac:dyDescent="0.2">
      <c r="A103" s="28" t="s">
        <v>11</v>
      </c>
      <c r="B103" s="45">
        <f>C74/12/1000</f>
        <v>0</v>
      </c>
      <c r="C103" s="51">
        <v>0</v>
      </c>
      <c r="D103" s="79">
        <v>0</v>
      </c>
      <c r="E103" s="92">
        <f>B103*C103*D103</f>
        <v>0</v>
      </c>
      <c r="F103" s="53">
        <v>0</v>
      </c>
      <c r="G103" s="78">
        <v>0</v>
      </c>
      <c r="H103" s="80">
        <f>B103*F103*G103</f>
        <v>0</v>
      </c>
      <c r="I103" s="80">
        <f>E103+H103</f>
        <v>0</v>
      </c>
      <c r="J103" s="37"/>
    </row>
    <row r="104" spans="1:10" x14ac:dyDescent="0.2">
      <c r="A104" s="28" t="s">
        <v>5</v>
      </c>
      <c r="B104" s="45">
        <f>C75/12/1000</f>
        <v>0</v>
      </c>
      <c r="C104" s="53">
        <v>0</v>
      </c>
      <c r="D104" s="30">
        <v>0</v>
      </c>
      <c r="E104" s="42">
        <f>B104*C104*D104</f>
        <v>0</v>
      </c>
      <c r="F104" s="53">
        <v>0</v>
      </c>
      <c r="G104" s="54">
        <v>0</v>
      </c>
      <c r="H104" s="43">
        <f>B104*F104*G104</f>
        <v>0</v>
      </c>
      <c r="I104" s="47">
        <f t="shared" ref="I104:I111" si="0">E104+H104</f>
        <v>0</v>
      </c>
      <c r="J104" s="37"/>
    </row>
    <row r="105" spans="1:10" x14ac:dyDescent="0.2">
      <c r="A105" s="28" t="s">
        <v>16</v>
      </c>
      <c r="B105" s="58">
        <f>B103+B104</f>
        <v>0</v>
      </c>
      <c r="C105" s="46"/>
      <c r="D105" s="28"/>
      <c r="E105" s="81">
        <f>E103+E104</f>
        <v>0</v>
      </c>
      <c r="F105" s="46"/>
      <c r="G105" s="28"/>
      <c r="H105" s="81">
        <f>H103+H104</f>
        <v>0</v>
      </c>
      <c r="I105" s="81">
        <f t="shared" si="0"/>
        <v>0</v>
      </c>
      <c r="J105" s="37"/>
    </row>
    <row r="106" spans="1:10" x14ac:dyDescent="0.2">
      <c r="A106" s="28"/>
      <c r="B106" s="45"/>
      <c r="C106" s="46"/>
      <c r="D106" s="28"/>
      <c r="E106" s="28"/>
      <c r="F106" s="46"/>
      <c r="G106" s="43"/>
      <c r="H106" s="43"/>
      <c r="I106" s="43"/>
      <c r="J106" s="37"/>
    </row>
    <row r="107" spans="1:10" x14ac:dyDescent="0.2">
      <c r="A107" s="28" t="s">
        <v>12</v>
      </c>
      <c r="B107" s="45">
        <f>C76/12/1000</f>
        <v>0</v>
      </c>
      <c r="C107" s="55">
        <v>0</v>
      </c>
      <c r="D107" s="79">
        <v>0</v>
      </c>
      <c r="E107" s="92">
        <f>B107*C107*D107</f>
        <v>0</v>
      </c>
      <c r="F107" s="53">
        <v>0</v>
      </c>
      <c r="G107" s="78">
        <v>0</v>
      </c>
      <c r="H107" s="80">
        <f>B107*F107*G107</f>
        <v>0</v>
      </c>
      <c r="I107" s="80">
        <f t="shared" si="0"/>
        <v>0</v>
      </c>
      <c r="J107" s="37"/>
    </row>
    <row r="108" spans="1:10" x14ac:dyDescent="0.2">
      <c r="A108" s="28" t="s">
        <v>7</v>
      </c>
      <c r="B108" s="45">
        <f>C77/12/1000</f>
        <v>0</v>
      </c>
      <c r="C108" s="51">
        <v>0</v>
      </c>
      <c r="D108" s="30">
        <v>0</v>
      </c>
      <c r="E108" s="42">
        <f>B108*C108*D108</f>
        <v>0</v>
      </c>
      <c r="F108" s="55">
        <v>0</v>
      </c>
      <c r="G108" s="54">
        <v>0</v>
      </c>
      <c r="H108" s="43">
        <f>B108*F108*G108</f>
        <v>0</v>
      </c>
      <c r="I108" s="47">
        <f t="shared" si="0"/>
        <v>0</v>
      </c>
      <c r="J108" s="37"/>
    </row>
    <row r="109" spans="1:10" x14ac:dyDescent="0.2">
      <c r="A109" s="28" t="s">
        <v>16</v>
      </c>
      <c r="B109" s="58">
        <f>B107+B108</f>
        <v>0</v>
      </c>
      <c r="C109" s="46"/>
      <c r="D109" s="28"/>
      <c r="E109" s="81">
        <f>E107+E108</f>
        <v>0</v>
      </c>
      <c r="F109" s="82"/>
      <c r="G109" s="82"/>
      <c r="H109" s="81">
        <f>H107+H108</f>
        <v>0</v>
      </c>
      <c r="I109" s="81">
        <f t="shared" si="0"/>
        <v>0</v>
      </c>
      <c r="J109" s="37"/>
    </row>
    <row r="110" spans="1:10" x14ac:dyDescent="0.2">
      <c r="A110" s="28"/>
      <c r="B110" s="50"/>
      <c r="C110" s="54"/>
      <c r="D110" s="30"/>
      <c r="E110" s="95"/>
      <c r="F110" s="95"/>
      <c r="G110" s="96"/>
      <c r="H110" s="96"/>
      <c r="I110" s="84"/>
      <c r="J110" s="37"/>
    </row>
    <row r="111" spans="1:10" ht="17" thickBot="1" x14ac:dyDescent="0.25">
      <c r="A111" s="42" t="s">
        <v>17</v>
      </c>
      <c r="B111" s="49">
        <f>B105+B109</f>
        <v>0</v>
      </c>
      <c r="C111" s="42"/>
      <c r="D111" s="28"/>
      <c r="E111" s="83">
        <f>E105+E109</f>
        <v>0</v>
      </c>
      <c r="F111" s="94"/>
      <c r="G111" s="84"/>
      <c r="H111" s="83">
        <f>H105+H109</f>
        <v>0</v>
      </c>
      <c r="I111" s="83">
        <f t="shared" si="0"/>
        <v>0</v>
      </c>
      <c r="J111" s="37"/>
    </row>
    <row r="112" spans="1:10" ht="17" thickTop="1" x14ac:dyDescent="0.2">
      <c r="A112" s="9"/>
      <c r="B112" s="6"/>
      <c r="C112" s="14"/>
      <c r="D112" s="6"/>
      <c r="E112" s="10"/>
      <c r="F112" s="10"/>
      <c r="G112" s="35"/>
      <c r="H112" s="35"/>
      <c r="I112" s="35"/>
      <c r="J112" s="37"/>
    </row>
    <row r="113" spans="1:16" ht="17" thickBot="1" x14ac:dyDescent="0.25">
      <c r="A113" s="16"/>
      <c r="B113" s="16"/>
      <c r="C113" s="16"/>
      <c r="D113" s="16"/>
      <c r="E113" s="17"/>
      <c r="F113" s="17"/>
      <c r="G113" s="17"/>
      <c r="H113" s="18"/>
      <c r="I113" s="18"/>
      <c r="J113" s="62"/>
      <c r="K113" s="41"/>
      <c r="L113" s="41"/>
      <c r="M113" s="41"/>
      <c r="N113" s="41"/>
      <c r="O113" s="41"/>
      <c r="P113" s="41"/>
    </row>
    <row r="114" spans="1:16" ht="17" thickTop="1" x14ac:dyDescent="0.2">
      <c r="A114" s="6"/>
      <c r="B114" s="6"/>
      <c r="C114" s="6"/>
      <c r="D114" s="6"/>
      <c r="E114" s="11"/>
      <c r="F114" s="11"/>
      <c r="G114" s="11"/>
      <c r="H114" s="19"/>
      <c r="I114" s="19"/>
      <c r="J114" s="19"/>
    </row>
    <row r="115" spans="1:16" x14ac:dyDescent="0.2">
      <c r="A115" s="4" t="s">
        <v>97</v>
      </c>
      <c r="B115" s="5"/>
      <c r="C115" s="5"/>
      <c r="D115" s="5"/>
      <c r="E115" s="20"/>
      <c r="F115" s="19"/>
      <c r="G115" s="19"/>
      <c r="H115" s="19"/>
      <c r="I115" s="8"/>
      <c r="J115" s="19"/>
    </row>
    <row r="116" spans="1:16" x14ac:dyDescent="0.2">
      <c r="A116" s="4"/>
      <c r="B116" s="5"/>
      <c r="C116" s="5"/>
      <c r="D116" s="5"/>
      <c r="E116" s="20"/>
      <c r="F116" s="19"/>
      <c r="G116" s="19"/>
      <c r="H116" s="19"/>
      <c r="I116" s="8"/>
      <c r="J116" s="19"/>
    </row>
    <row r="117" spans="1:16" x14ac:dyDescent="0.2">
      <c r="A117" s="9" t="s">
        <v>101</v>
      </c>
      <c r="B117" s="5"/>
      <c r="C117" s="5"/>
      <c r="D117" s="5"/>
      <c r="E117" s="20"/>
      <c r="F117" s="25"/>
      <c r="G117" s="19"/>
      <c r="H117" s="19"/>
      <c r="I117" s="8"/>
      <c r="J117" s="19"/>
    </row>
    <row r="118" spans="1:16" x14ac:dyDescent="0.2">
      <c r="A118" s="40"/>
      <c r="B118" s="35"/>
      <c r="C118" s="39"/>
      <c r="D118" s="38"/>
      <c r="E118" s="118" t="s">
        <v>111</v>
      </c>
      <c r="F118" s="39"/>
      <c r="G118" s="35"/>
      <c r="H118" s="6"/>
      <c r="I118" s="6"/>
      <c r="J118" s="19"/>
    </row>
    <row r="119" spans="1:16" x14ac:dyDescent="0.2">
      <c r="A119" s="6"/>
      <c r="B119" s="35"/>
      <c r="C119" s="72" t="s">
        <v>27</v>
      </c>
      <c r="D119" s="72" t="s">
        <v>21</v>
      </c>
      <c r="E119" s="72" t="s">
        <v>110</v>
      </c>
      <c r="F119" s="73" t="s">
        <v>22</v>
      </c>
      <c r="G119" s="35"/>
      <c r="H119" s="6"/>
      <c r="I119" s="6"/>
      <c r="J119" s="19"/>
    </row>
    <row r="120" spans="1:16" x14ac:dyDescent="0.2">
      <c r="A120" s="6" t="s">
        <v>30</v>
      </c>
      <c r="B120" s="35"/>
      <c r="C120" s="22"/>
      <c r="D120" s="22"/>
      <c r="E120" s="22"/>
      <c r="F120" s="26"/>
      <c r="G120" s="35"/>
      <c r="H120" s="6"/>
      <c r="I120" s="6"/>
      <c r="J120" s="19"/>
    </row>
    <row r="121" spans="1:16" x14ac:dyDescent="0.2">
      <c r="A121" s="6" t="s">
        <v>23</v>
      </c>
      <c r="B121" s="35"/>
      <c r="C121" s="22">
        <f>C29</f>
        <v>0</v>
      </c>
      <c r="D121" s="22">
        <f>F121</f>
        <v>0</v>
      </c>
      <c r="E121" s="22">
        <f>F121</f>
        <v>0</v>
      </c>
      <c r="F121" s="26">
        <f>B103*12*1000</f>
        <v>0</v>
      </c>
      <c r="G121" s="35"/>
      <c r="H121" s="6"/>
      <c r="I121" s="6"/>
      <c r="J121" s="19"/>
    </row>
    <row r="122" spans="1:16" x14ac:dyDescent="0.2">
      <c r="A122" s="6" t="s">
        <v>24</v>
      </c>
      <c r="B122" s="35"/>
      <c r="C122" s="22">
        <f>C30</f>
        <v>0</v>
      </c>
      <c r="D122" s="22">
        <f>F122</f>
        <v>0</v>
      </c>
      <c r="E122" s="22">
        <f>F122</f>
        <v>0</v>
      </c>
      <c r="F122" s="26">
        <f>B104*12*1000</f>
        <v>0</v>
      </c>
      <c r="G122" s="35"/>
      <c r="H122" s="6"/>
      <c r="I122" s="6"/>
      <c r="J122" s="19"/>
    </row>
    <row r="123" spans="1:16" x14ac:dyDescent="0.2">
      <c r="A123" s="6" t="s">
        <v>25</v>
      </c>
      <c r="B123" s="35"/>
      <c r="C123" s="22">
        <f>C31</f>
        <v>0</v>
      </c>
      <c r="D123" s="22">
        <f>F123</f>
        <v>0</v>
      </c>
      <c r="E123" s="22">
        <f>F123</f>
        <v>0</v>
      </c>
      <c r="F123" s="26">
        <f>B107*12*1000</f>
        <v>0</v>
      </c>
      <c r="G123" s="35"/>
      <c r="H123" s="6"/>
      <c r="I123" s="6"/>
      <c r="J123" s="19"/>
    </row>
    <row r="124" spans="1:16" x14ac:dyDescent="0.2">
      <c r="A124" s="6" t="s">
        <v>26</v>
      </c>
      <c r="B124" s="35"/>
      <c r="C124" s="22">
        <f>C32</f>
        <v>0</v>
      </c>
      <c r="D124" s="22">
        <f>F124</f>
        <v>0</v>
      </c>
      <c r="E124" s="22">
        <f>F124</f>
        <v>0</v>
      </c>
      <c r="F124" s="26">
        <f>B108*12*1000</f>
        <v>0</v>
      </c>
      <c r="G124" s="35"/>
      <c r="H124" s="6"/>
      <c r="I124" s="6"/>
      <c r="J124" s="19"/>
    </row>
    <row r="125" spans="1:16" x14ac:dyDescent="0.2">
      <c r="A125" s="6" t="s">
        <v>28</v>
      </c>
      <c r="B125" s="35"/>
      <c r="C125" s="22"/>
      <c r="D125" s="22"/>
      <c r="E125" s="22"/>
      <c r="F125" s="26"/>
      <c r="G125" s="35"/>
      <c r="H125" s="6"/>
      <c r="I125" s="6"/>
      <c r="J125" s="19"/>
    </row>
    <row r="126" spans="1:16" x14ac:dyDescent="0.2">
      <c r="A126" s="6" t="s">
        <v>23</v>
      </c>
      <c r="B126" s="35"/>
      <c r="C126" s="84">
        <f>C37</f>
        <v>0</v>
      </c>
      <c r="D126" s="84">
        <f>C126</f>
        <v>0</v>
      </c>
      <c r="E126" s="84">
        <f>F126</f>
        <v>0</v>
      </c>
      <c r="F126" s="85">
        <f>C82</f>
        <v>0</v>
      </c>
      <c r="G126" s="35"/>
      <c r="H126" s="6"/>
      <c r="I126" s="6"/>
      <c r="J126" s="19"/>
    </row>
    <row r="127" spans="1:16" x14ac:dyDescent="0.2">
      <c r="A127" s="6" t="s">
        <v>24</v>
      </c>
      <c r="B127" s="35"/>
      <c r="C127" s="93">
        <f>C38</f>
        <v>0</v>
      </c>
      <c r="D127" s="93">
        <f>C127</f>
        <v>0</v>
      </c>
      <c r="E127" s="93">
        <f>F127</f>
        <v>0</v>
      </c>
      <c r="F127" s="97">
        <f>C83</f>
        <v>0</v>
      </c>
      <c r="G127" s="35"/>
      <c r="H127" s="6"/>
      <c r="I127" s="6"/>
      <c r="J127" s="19"/>
    </row>
    <row r="128" spans="1:16" x14ac:dyDescent="0.2">
      <c r="A128" s="6" t="s">
        <v>25</v>
      </c>
      <c r="B128" s="35"/>
      <c r="C128" s="93">
        <f>C39</f>
        <v>0</v>
      </c>
      <c r="D128" s="93">
        <f>C128</f>
        <v>0</v>
      </c>
      <c r="E128" s="93">
        <f>F128</f>
        <v>0</v>
      </c>
      <c r="F128" s="97">
        <f>C84</f>
        <v>0</v>
      </c>
      <c r="G128" s="35"/>
      <c r="H128" s="6"/>
      <c r="I128" s="6"/>
      <c r="J128" s="19"/>
    </row>
    <row r="129" spans="1:10" x14ac:dyDescent="0.2">
      <c r="A129" s="6" t="s">
        <v>26</v>
      </c>
      <c r="B129" s="35"/>
      <c r="C129" s="93">
        <f>C40</f>
        <v>0</v>
      </c>
      <c r="D129" s="93">
        <f>C129</f>
        <v>0</v>
      </c>
      <c r="E129" s="93">
        <f>F129</f>
        <v>0</v>
      </c>
      <c r="F129" s="97">
        <f>C85</f>
        <v>0</v>
      </c>
      <c r="G129" s="35"/>
      <c r="H129" s="6"/>
      <c r="I129" s="6"/>
      <c r="J129" s="19"/>
    </row>
    <row r="130" spans="1:10" x14ac:dyDescent="0.2">
      <c r="A130" s="6" t="s">
        <v>91</v>
      </c>
      <c r="B130" s="35"/>
      <c r="C130" s="74"/>
      <c r="D130" s="74"/>
      <c r="E130" s="74"/>
      <c r="F130" s="75"/>
      <c r="G130" s="35"/>
      <c r="H130" s="6"/>
      <c r="I130" s="6"/>
      <c r="J130" s="19"/>
    </row>
    <row r="131" spans="1:10" x14ac:dyDescent="0.2">
      <c r="A131" s="6" t="s">
        <v>23</v>
      </c>
      <c r="B131" s="35"/>
      <c r="C131" s="80">
        <f>C121*C126</f>
        <v>0</v>
      </c>
      <c r="D131" s="80">
        <f>D121*D126</f>
        <v>0</v>
      </c>
      <c r="E131" s="80">
        <f>E121*E126</f>
        <v>0</v>
      </c>
      <c r="F131" s="80">
        <f>F121*F126</f>
        <v>0</v>
      </c>
      <c r="G131" s="35"/>
      <c r="H131" s="6"/>
      <c r="I131" s="6"/>
      <c r="J131" s="19"/>
    </row>
    <row r="132" spans="1:10" x14ac:dyDescent="0.2">
      <c r="A132" s="6" t="s">
        <v>24</v>
      </c>
      <c r="B132" s="35"/>
      <c r="C132" s="43">
        <f t="shared" ref="C132:F134" si="1">C122*C127</f>
        <v>0</v>
      </c>
      <c r="D132" s="43">
        <f t="shared" si="1"/>
        <v>0</v>
      </c>
      <c r="E132" s="43">
        <f t="shared" si="1"/>
        <v>0</v>
      </c>
      <c r="F132" s="43">
        <f t="shared" si="1"/>
        <v>0</v>
      </c>
      <c r="G132" s="35"/>
      <c r="H132" s="6"/>
      <c r="I132" s="6"/>
      <c r="J132" s="19"/>
    </row>
    <row r="133" spans="1:10" x14ac:dyDescent="0.2">
      <c r="A133" s="6" t="s">
        <v>25</v>
      </c>
      <c r="B133" s="35"/>
      <c r="C133" s="43">
        <f t="shared" si="1"/>
        <v>0</v>
      </c>
      <c r="D133" s="43">
        <f t="shared" si="1"/>
        <v>0</v>
      </c>
      <c r="E133" s="43">
        <f t="shared" si="1"/>
        <v>0</v>
      </c>
      <c r="F133" s="43">
        <f t="shared" si="1"/>
        <v>0</v>
      </c>
      <c r="G133" s="35"/>
      <c r="H133" s="6"/>
      <c r="I133" s="6"/>
      <c r="J133" s="19"/>
    </row>
    <row r="134" spans="1:10" x14ac:dyDescent="0.2">
      <c r="A134" s="6" t="s">
        <v>26</v>
      </c>
      <c r="B134" s="35"/>
      <c r="C134" s="43">
        <f t="shared" si="1"/>
        <v>0</v>
      </c>
      <c r="D134" s="43">
        <f t="shared" si="1"/>
        <v>0</v>
      </c>
      <c r="E134" s="43">
        <f t="shared" si="1"/>
        <v>0</v>
      </c>
      <c r="F134" s="43">
        <f t="shared" si="1"/>
        <v>0</v>
      </c>
      <c r="G134" s="35"/>
      <c r="H134" s="6"/>
      <c r="I134" s="6"/>
      <c r="J134" s="19"/>
    </row>
    <row r="135" spans="1:10" x14ac:dyDescent="0.2">
      <c r="A135" s="6" t="s">
        <v>29</v>
      </c>
      <c r="B135" s="35"/>
      <c r="C135" s="100"/>
      <c r="D135" s="100"/>
      <c r="E135" s="100"/>
      <c r="F135" s="101"/>
      <c r="G135" s="35"/>
      <c r="H135" s="6"/>
      <c r="I135" s="6"/>
      <c r="J135" s="19"/>
    </row>
    <row r="136" spans="1:10" x14ac:dyDescent="0.2">
      <c r="A136" s="6" t="s">
        <v>23</v>
      </c>
      <c r="B136" s="35"/>
      <c r="C136" s="69">
        <f>C58</f>
        <v>0</v>
      </c>
      <c r="D136" s="69">
        <f>C136</f>
        <v>0</v>
      </c>
      <c r="E136" s="69">
        <f>F136</f>
        <v>0</v>
      </c>
      <c r="F136" s="70">
        <f>C103</f>
        <v>0</v>
      </c>
      <c r="G136" s="35"/>
      <c r="H136" s="6"/>
      <c r="I136" s="6"/>
      <c r="J136" s="19"/>
    </row>
    <row r="137" spans="1:10" x14ac:dyDescent="0.2">
      <c r="A137" s="6" t="s">
        <v>24</v>
      </c>
      <c r="B137" s="35"/>
      <c r="C137" s="69">
        <f>C59</f>
        <v>0</v>
      </c>
      <c r="D137" s="69">
        <f>C137</f>
        <v>0</v>
      </c>
      <c r="E137" s="69">
        <f>F137</f>
        <v>0</v>
      </c>
      <c r="F137" s="70">
        <f>C104</f>
        <v>0</v>
      </c>
      <c r="G137" s="35"/>
      <c r="H137" s="6"/>
      <c r="I137" s="6"/>
      <c r="J137" s="19"/>
    </row>
    <row r="138" spans="1:10" x14ac:dyDescent="0.2">
      <c r="A138" s="6" t="s">
        <v>25</v>
      </c>
      <c r="B138" s="35"/>
      <c r="C138" s="69">
        <f>C62</f>
        <v>0</v>
      </c>
      <c r="D138" s="69">
        <f>C138</f>
        <v>0</v>
      </c>
      <c r="E138" s="69">
        <f>F138</f>
        <v>0</v>
      </c>
      <c r="F138" s="70">
        <f>C107</f>
        <v>0</v>
      </c>
      <c r="G138" s="35"/>
      <c r="H138" s="6"/>
      <c r="I138" s="6"/>
      <c r="J138" s="19"/>
    </row>
    <row r="139" spans="1:10" x14ac:dyDescent="0.2">
      <c r="A139" s="6" t="s">
        <v>26</v>
      </c>
      <c r="B139" s="35"/>
      <c r="C139" s="69">
        <f>C63</f>
        <v>0</v>
      </c>
      <c r="D139" s="69">
        <f>C139</f>
        <v>0</v>
      </c>
      <c r="E139" s="69">
        <f>F139</f>
        <v>0</v>
      </c>
      <c r="F139" s="70">
        <f>C108</f>
        <v>0</v>
      </c>
      <c r="G139" s="19"/>
      <c r="H139" s="19"/>
      <c r="I139" s="8"/>
      <c r="J139" s="19"/>
    </row>
    <row r="140" spans="1:10" x14ac:dyDescent="0.2">
      <c r="A140" s="6" t="s">
        <v>31</v>
      </c>
      <c r="B140" s="35"/>
      <c r="C140" s="22"/>
      <c r="D140" s="22"/>
      <c r="E140" s="22"/>
      <c r="F140" s="26"/>
      <c r="G140" s="19"/>
      <c r="H140" s="19"/>
      <c r="I140" s="25"/>
      <c r="J140" s="19"/>
    </row>
    <row r="141" spans="1:10" x14ac:dyDescent="0.2">
      <c r="A141" s="6" t="s">
        <v>23</v>
      </c>
      <c r="B141" s="35"/>
      <c r="C141" s="62">
        <f>D58</f>
        <v>0</v>
      </c>
      <c r="D141" s="62">
        <f>C141</f>
        <v>0</v>
      </c>
      <c r="E141" s="62">
        <f>C141</f>
        <v>0</v>
      </c>
      <c r="F141" s="37">
        <f>D103</f>
        <v>0</v>
      </c>
      <c r="G141" s="38"/>
      <c r="H141" s="39"/>
      <c r="I141" s="39"/>
      <c r="J141" s="19"/>
    </row>
    <row r="142" spans="1:10" x14ac:dyDescent="0.2">
      <c r="A142" s="6" t="s">
        <v>24</v>
      </c>
      <c r="B142" s="35"/>
      <c r="C142" s="65">
        <f>D59</f>
        <v>0</v>
      </c>
      <c r="D142" s="65">
        <f>C142</f>
        <v>0</v>
      </c>
      <c r="E142" s="65">
        <f>C142</f>
        <v>0</v>
      </c>
      <c r="F142" s="98">
        <f>D104</f>
        <v>0</v>
      </c>
      <c r="G142" s="21"/>
      <c r="H142" s="21"/>
      <c r="I142" s="27"/>
      <c r="J142" s="19"/>
    </row>
    <row r="143" spans="1:10" x14ac:dyDescent="0.2">
      <c r="A143" s="6" t="s">
        <v>25</v>
      </c>
      <c r="B143" s="35"/>
      <c r="C143" s="65">
        <f>D62</f>
        <v>0</v>
      </c>
      <c r="D143" s="65">
        <f>C143</f>
        <v>0</v>
      </c>
      <c r="E143" s="65">
        <f>C143</f>
        <v>0</v>
      </c>
      <c r="F143" s="98">
        <f>D107</f>
        <v>0</v>
      </c>
      <c r="G143" s="22"/>
      <c r="H143" s="22"/>
      <c r="I143" s="26"/>
      <c r="J143" s="19"/>
    </row>
    <row r="144" spans="1:10" x14ac:dyDescent="0.2">
      <c r="A144" s="6" t="s">
        <v>26</v>
      </c>
      <c r="B144" s="35"/>
      <c r="C144" s="65">
        <f>D63</f>
        <v>0</v>
      </c>
      <c r="D144" s="65">
        <f>C144</f>
        <v>0</v>
      </c>
      <c r="E144" s="65">
        <f>C144</f>
        <v>0</v>
      </c>
      <c r="F144" s="98">
        <f>D108</f>
        <v>0</v>
      </c>
      <c r="G144" s="22"/>
      <c r="H144" s="22"/>
      <c r="I144" s="26"/>
      <c r="J144" s="19"/>
    </row>
    <row r="145" spans="1:10" x14ac:dyDescent="0.2">
      <c r="A145" s="6" t="s">
        <v>32</v>
      </c>
      <c r="B145" s="35"/>
      <c r="C145" s="22"/>
      <c r="D145" s="22"/>
      <c r="E145" s="22"/>
      <c r="F145" s="26"/>
      <c r="G145" s="21"/>
      <c r="H145" s="21"/>
      <c r="I145" s="27"/>
      <c r="J145" s="19"/>
    </row>
    <row r="146" spans="1:10" x14ac:dyDescent="0.2">
      <c r="A146" s="6" t="s">
        <v>23</v>
      </c>
      <c r="B146" s="35"/>
      <c r="C146" s="69">
        <f>F58</f>
        <v>0</v>
      </c>
      <c r="D146" s="69">
        <f>C146</f>
        <v>0</v>
      </c>
      <c r="E146" s="69">
        <f>F146</f>
        <v>0</v>
      </c>
      <c r="F146" s="70">
        <f>F103</f>
        <v>0</v>
      </c>
      <c r="G146" s="21"/>
      <c r="H146" s="21"/>
      <c r="I146" s="27"/>
      <c r="J146" s="19"/>
    </row>
    <row r="147" spans="1:10" x14ac:dyDescent="0.2">
      <c r="A147" s="6" t="s">
        <v>24</v>
      </c>
      <c r="B147" s="35"/>
      <c r="C147" s="69">
        <f>F59</f>
        <v>0</v>
      </c>
      <c r="D147" s="69">
        <f>C147</f>
        <v>0</v>
      </c>
      <c r="E147" s="69">
        <f>F147</f>
        <v>0</v>
      </c>
      <c r="F147" s="70">
        <f>F104</f>
        <v>0</v>
      </c>
      <c r="G147" s="41"/>
      <c r="H147" s="41"/>
      <c r="I147" s="41"/>
      <c r="J147" s="19"/>
    </row>
    <row r="148" spans="1:10" x14ac:dyDescent="0.2">
      <c r="A148" s="6" t="s">
        <v>25</v>
      </c>
      <c r="B148" s="35"/>
      <c r="C148" s="69">
        <f>F62</f>
        <v>0</v>
      </c>
      <c r="D148" s="69">
        <f>C148</f>
        <v>0</v>
      </c>
      <c r="E148" s="69">
        <f>F148</f>
        <v>0</v>
      </c>
      <c r="F148" s="70">
        <f>F107</f>
        <v>0</v>
      </c>
      <c r="G148" s="62"/>
      <c r="H148" s="62"/>
      <c r="I148" s="41"/>
      <c r="J148" s="19"/>
    </row>
    <row r="149" spans="1:10" x14ac:dyDescent="0.2">
      <c r="A149" s="6" t="s">
        <v>26</v>
      </c>
      <c r="B149" s="35"/>
      <c r="C149" s="69">
        <f>F63</f>
        <v>0</v>
      </c>
      <c r="D149" s="69">
        <f>C149</f>
        <v>0</v>
      </c>
      <c r="E149" s="69">
        <f>F149</f>
        <v>0</v>
      </c>
      <c r="F149" s="70">
        <f>F108</f>
        <v>0</v>
      </c>
      <c r="G149" s="62"/>
      <c r="H149" s="62"/>
      <c r="I149" s="63"/>
      <c r="J149" s="19"/>
    </row>
    <row r="150" spans="1:10" x14ac:dyDescent="0.2">
      <c r="A150" s="6" t="s">
        <v>33</v>
      </c>
      <c r="B150" s="35"/>
      <c r="C150" s="22"/>
      <c r="D150" s="22"/>
      <c r="E150" s="22"/>
      <c r="F150" s="26"/>
      <c r="G150" s="38"/>
      <c r="H150" s="39"/>
      <c r="I150" s="39"/>
      <c r="J150" s="19"/>
    </row>
    <row r="151" spans="1:10" x14ac:dyDescent="0.2">
      <c r="A151" s="6" t="s">
        <v>23</v>
      </c>
      <c r="B151" s="35"/>
      <c r="C151" s="62">
        <f>G58</f>
        <v>0</v>
      </c>
      <c r="D151" s="62">
        <f>C151</f>
        <v>0</v>
      </c>
      <c r="E151" s="62">
        <f>C151</f>
        <v>0</v>
      </c>
      <c r="F151" s="37">
        <f>G103</f>
        <v>0</v>
      </c>
      <c r="G151" s="21"/>
      <c r="H151" s="21"/>
      <c r="I151" s="27"/>
      <c r="J151" s="19"/>
    </row>
    <row r="152" spans="1:10" x14ac:dyDescent="0.2">
      <c r="A152" s="6" t="s">
        <v>24</v>
      </c>
      <c r="B152" s="35"/>
      <c r="C152" s="65">
        <f>G59</f>
        <v>0</v>
      </c>
      <c r="D152" s="65">
        <f>C152</f>
        <v>0</v>
      </c>
      <c r="E152" s="65">
        <f>C152</f>
        <v>0</v>
      </c>
      <c r="F152" s="98">
        <f>G104</f>
        <v>0</v>
      </c>
      <c r="G152" s="22"/>
      <c r="H152" s="22"/>
      <c r="I152" s="26"/>
      <c r="J152" s="19"/>
    </row>
    <row r="153" spans="1:10" x14ac:dyDescent="0.2">
      <c r="A153" s="6" t="s">
        <v>25</v>
      </c>
      <c r="B153" s="35"/>
      <c r="C153" s="65">
        <f>G62</f>
        <v>0</v>
      </c>
      <c r="D153" s="65">
        <f>C153</f>
        <v>0</v>
      </c>
      <c r="E153" s="65">
        <f>C153</f>
        <v>0</v>
      </c>
      <c r="F153" s="98">
        <f>G107</f>
        <v>0</v>
      </c>
      <c r="G153" s="22"/>
      <c r="H153" s="22"/>
      <c r="I153" s="26"/>
      <c r="J153" s="19"/>
    </row>
    <row r="154" spans="1:10" x14ac:dyDescent="0.2">
      <c r="A154" s="6" t="s">
        <v>26</v>
      </c>
      <c r="B154" s="35"/>
      <c r="C154" s="65">
        <f>G63</f>
        <v>0</v>
      </c>
      <c r="D154" s="65">
        <f>C154</f>
        <v>0</v>
      </c>
      <c r="E154" s="65">
        <f>C154</f>
        <v>0</v>
      </c>
      <c r="F154" s="98">
        <f>G108</f>
        <v>0</v>
      </c>
      <c r="G154" s="21"/>
      <c r="H154" s="21"/>
      <c r="I154" s="27"/>
      <c r="J154" s="19"/>
    </row>
    <row r="155" spans="1:10" x14ac:dyDescent="0.2">
      <c r="A155" s="60"/>
      <c r="B155" s="59"/>
      <c r="C155" s="59"/>
      <c r="D155" s="59"/>
      <c r="E155" s="61"/>
      <c r="F155" s="62"/>
      <c r="G155" s="62"/>
      <c r="H155" s="62"/>
      <c r="I155" s="63"/>
      <c r="J155" s="19"/>
    </row>
    <row r="156" spans="1:10" x14ac:dyDescent="0.2">
      <c r="A156" s="40" t="s">
        <v>102</v>
      </c>
      <c r="B156" s="35"/>
      <c r="C156" s="38"/>
      <c r="D156" s="38"/>
      <c r="E156" s="39"/>
      <c r="F156" s="39"/>
      <c r="G156" s="38"/>
      <c r="H156" s="39"/>
      <c r="I156" s="39"/>
      <c r="J156" s="19"/>
    </row>
    <row r="157" spans="1:10" x14ac:dyDescent="0.2">
      <c r="A157" s="40"/>
      <c r="B157" s="35"/>
      <c r="C157" s="39"/>
      <c r="D157" s="38"/>
      <c r="E157" s="118" t="s">
        <v>111</v>
      </c>
      <c r="F157" s="39"/>
      <c r="G157" s="38"/>
      <c r="H157" s="39"/>
      <c r="I157" s="39"/>
      <c r="J157" s="19"/>
    </row>
    <row r="158" spans="1:10" x14ac:dyDescent="0.2">
      <c r="A158" s="6"/>
      <c r="B158" s="35"/>
      <c r="C158" s="72" t="s">
        <v>27</v>
      </c>
      <c r="D158" s="72" t="s">
        <v>21</v>
      </c>
      <c r="E158" s="72" t="s">
        <v>110</v>
      </c>
      <c r="F158" s="73" t="s">
        <v>22</v>
      </c>
      <c r="G158" s="21"/>
      <c r="H158" s="21"/>
      <c r="I158" s="27"/>
      <c r="J158" s="19"/>
    </row>
    <row r="159" spans="1:10" x14ac:dyDescent="0.2">
      <c r="A159" s="6" t="s">
        <v>34</v>
      </c>
      <c r="B159" s="35"/>
      <c r="C159" s="22"/>
      <c r="D159" s="22"/>
      <c r="E159" s="22"/>
      <c r="F159" s="26"/>
      <c r="G159" s="22"/>
      <c r="H159" s="22"/>
      <c r="I159" s="26"/>
      <c r="J159" s="19"/>
    </row>
    <row r="160" spans="1:10" x14ac:dyDescent="0.2">
      <c r="A160" s="6" t="s">
        <v>72</v>
      </c>
      <c r="B160" s="35"/>
      <c r="C160" s="21">
        <f t="shared" ref="C160:F163" si="2">C121*C126</f>
        <v>0</v>
      </c>
      <c r="D160" s="21">
        <f t="shared" si="2"/>
        <v>0</v>
      </c>
      <c r="E160" s="21">
        <f t="shared" si="2"/>
        <v>0</v>
      </c>
      <c r="F160" s="21">
        <f t="shared" si="2"/>
        <v>0</v>
      </c>
      <c r="G160" s="22"/>
      <c r="H160" s="22"/>
      <c r="I160" s="26"/>
      <c r="J160" s="19"/>
    </row>
    <row r="161" spans="1:10" x14ac:dyDescent="0.2">
      <c r="A161" s="6" t="s">
        <v>24</v>
      </c>
      <c r="B161" s="35"/>
      <c r="C161" s="22">
        <f t="shared" si="2"/>
        <v>0</v>
      </c>
      <c r="D161" s="22">
        <f t="shared" si="2"/>
        <v>0</v>
      </c>
      <c r="E161" s="22">
        <f t="shared" si="2"/>
        <v>0</v>
      </c>
      <c r="F161" s="22">
        <f t="shared" si="2"/>
        <v>0</v>
      </c>
      <c r="G161" s="22"/>
      <c r="H161" s="22"/>
      <c r="I161" s="26"/>
      <c r="J161" s="19"/>
    </row>
    <row r="162" spans="1:10" x14ac:dyDescent="0.2">
      <c r="A162" s="6" t="s">
        <v>73</v>
      </c>
      <c r="B162" s="35"/>
      <c r="C162" s="22">
        <f t="shared" si="2"/>
        <v>0</v>
      </c>
      <c r="D162" s="22">
        <f t="shared" si="2"/>
        <v>0</v>
      </c>
      <c r="E162" s="22">
        <f t="shared" si="2"/>
        <v>0</v>
      </c>
      <c r="F162" s="22">
        <f t="shared" si="2"/>
        <v>0</v>
      </c>
      <c r="G162" s="21"/>
      <c r="H162" s="21"/>
      <c r="I162" s="27"/>
      <c r="J162" s="19"/>
    </row>
    <row r="163" spans="1:10" x14ac:dyDescent="0.2">
      <c r="A163" s="6" t="s">
        <v>26</v>
      </c>
      <c r="B163" s="35"/>
      <c r="C163" s="22">
        <f t="shared" si="2"/>
        <v>0</v>
      </c>
      <c r="D163" s="22">
        <f t="shared" si="2"/>
        <v>0</v>
      </c>
      <c r="E163" s="22">
        <f t="shared" si="2"/>
        <v>0</v>
      </c>
      <c r="F163" s="22">
        <f t="shared" si="2"/>
        <v>0</v>
      </c>
      <c r="G163" s="62"/>
      <c r="H163" s="62"/>
      <c r="I163" s="64"/>
      <c r="J163" s="19"/>
    </row>
    <row r="164" spans="1:10" ht="17" thickBot="1" x14ac:dyDescent="0.25">
      <c r="A164" s="64" t="s">
        <v>35</v>
      </c>
      <c r="B164" s="59"/>
      <c r="C164" s="76">
        <f>C160+C161+C162+C163</f>
        <v>0</v>
      </c>
      <c r="D164" s="76">
        <f>D160+D161+D162+D163</f>
        <v>0</v>
      </c>
      <c r="E164" s="76">
        <f>E160+E161+E162+E163</f>
        <v>0</v>
      </c>
      <c r="F164" s="76">
        <f>F160+F161+F162+F163</f>
        <v>0</v>
      </c>
      <c r="G164" s="62"/>
      <c r="H164" s="62"/>
      <c r="I164" s="64"/>
      <c r="J164" s="19"/>
    </row>
    <row r="165" spans="1:10" ht="17" thickTop="1" x14ac:dyDescent="0.2">
      <c r="A165" s="64"/>
      <c r="B165" s="59"/>
      <c r="C165" s="21"/>
      <c r="D165" s="21"/>
      <c r="E165" s="21"/>
      <c r="F165" s="21"/>
      <c r="G165" s="62"/>
      <c r="H165" s="62"/>
      <c r="I165" s="64"/>
      <c r="J165" s="19"/>
    </row>
    <row r="166" spans="1:10" x14ac:dyDescent="0.2">
      <c r="A166" s="6" t="s">
        <v>54</v>
      </c>
      <c r="B166" s="35"/>
      <c r="C166" s="22"/>
      <c r="D166" s="22"/>
      <c r="E166" s="22"/>
      <c r="F166" s="26"/>
      <c r="G166" s="62"/>
      <c r="H166" s="62"/>
      <c r="I166" s="64"/>
      <c r="J166" s="19"/>
    </row>
    <row r="167" spans="1:10" x14ac:dyDescent="0.2">
      <c r="A167" s="6" t="s">
        <v>74</v>
      </c>
      <c r="B167" s="35"/>
      <c r="C167" s="21">
        <f>E58</f>
        <v>0</v>
      </c>
      <c r="D167" s="21">
        <f>D121*D136*D141/1000/12</f>
        <v>0</v>
      </c>
      <c r="E167" s="21">
        <f>E121*E136*E141/1000/12</f>
        <v>0</v>
      </c>
      <c r="F167" s="21">
        <f>E103</f>
        <v>0</v>
      </c>
      <c r="G167" s="65"/>
      <c r="H167" s="65"/>
      <c r="I167" s="63"/>
      <c r="J167" s="23"/>
    </row>
    <row r="168" spans="1:10" x14ac:dyDescent="0.2">
      <c r="A168" s="6" t="s">
        <v>75</v>
      </c>
      <c r="B168" s="35"/>
      <c r="C168" s="13">
        <f>H58</f>
        <v>0</v>
      </c>
      <c r="D168" s="13">
        <f>D121*D146*D151/12/1000</f>
        <v>0</v>
      </c>
      <c r="E168" s="13">
        <f>E121*E146*E151/12/1000</f>
        <v>0</v>
      </c>
      <c r="F168" s="13">
        <f>H103</f>
        <v>0</v>
      </c>
      <c r="G168" s="38"/>
      <c r="H168" s="39"/>
      <c r="I168" s="39"/>
      <c r="J168" s="23"/>
    </row>
    <row r="169" spans="1:10" x14ac:dyDescent="0.2">
      <c r="A169" s="6" t="s">
        <v>36</v>
      </c>
      <c r="B169" s="35"/>
      <c r="C169" s="12">
        <f>C167+C168</f>
        <v>0</v>
      </c>
      <c r="D169" s="12">
        <f>D167+D168</f>
        <v>0</v>
      </c>
      <c r="E169" s="12">
        <f>E167+E168</f>
        <v>0</v>
      </c>
      <c r="F169" s="12">
        <f>F167+F168</f>
        <v>0</v>
      </c>
      <c r="G169" s="35"/>
      <c r="H169" s="35"/>
      <c r="I169" s="64"/>
      <c r="J169" s="6"/>
    </row>
    <row r="170" spans="1:10" x14ac:dyDescent="0.2">
      <c r="A170" s="6" t="s">
        <v>37</v>
      </c>
      <c r="B170" s="35"/>
      <c r="C170" s="21">
        <f>E59</f>
        <v>0</v>
      </c>
      <c r="D170" s="21">
        <f>D122*D137*D142/1000/12</f>
        <v>0</v>
      </c>
      <c r="E170" s="21">
        <f>E122*E137*E142/1000/12</f>
        <v>0</v>
      </c>
      <c r="F170" s="21">
        <f>E104</f>
        <v>0</v>
      </c>
      <c r="G170" s="35"/>
      <c r="H170" s="35"/>
      <c r="I170" s="64"/>
      <c r="J170" s="6"/>
    </row>
    <row r="171" spans="1:10" x14ac:dyDescent="0.2">
      <c r="A171" s="6" t="s">
        <v>38</v>
      </c>
      <c r="B171" s="35"/>
      <c r="C171" s="13">
        <f>H59</f>
        <v>0</v>
      </c>
      <c r="D171" s="13">
        <f>D122*D147*D152/12/1000</f>
        <v>0</v>
      </c>
      <c r="E171" s="13">
        <f>E122*E147*E152/12/1000</f>
        <v>0</v>
      </c>
      <c r="F171" s="13">
        <f>H104</f>
        <v>0</v>
      </c>
      <c r="G171" s="27"/>
      <c r="H171" s="27"/>
      <c r="I171" s="37"/>
      <c r="J171" s="19"/>
    </row>
    <row r="172" spans="1:10" x14ac:dyDescent="0.2">
      <c r="A172" s="6" t="s">
        <v>36</v>
      </c>
      <c r="B172" s="35"/>
      <c r="C172" s="12">
        <f>C170+C171</f>
        <v>0</v>
      </c>
      <c r="D172" s="12">
        <f>D170+D171</f>
        <v>0</v>
      </c>
      <c r="E172" s="12">
        <f>E170+E171</f>
        <v>0</v>
      </c>
      <c r="F172" s="12">
        <f>F170+F171</f>
        <v>0</v>
      </c>
      <c r="G172" s="26"/>
      <c r="H172" s="26"/>
      <c r="I172" s="64"/>
      <c r="J172" s="19"/>
    </row>
    <row r="173" spans="1:10" x14ac:dyDescent="0.2">
      <c r="A173" s="6" t="s">
        <v>76</v>
      </c>
      <c r="B173" s="35"/>
      <c r="C173" s="21">
        <f>E62</f>
        <v>0</v>
      </c>
      <c r="D173" s="21">
        <f>D123*D138*D143/12/1000</f>
        <v>0</v>
      </c>
      <c r="E173" s="21">
        <f>E123*E138*E143/12/1000</f>
        <v>0</v>
      </c>
      <c r="F173" s="21">
        <f>E107</f>
        <v>0</v>
      </c>
      <c r="G173" s="66"/>
      <c r="H173" s="66"/>
      <c r="I173" s="37"/>
      <c r="J173" s="19"/>
    </row>
    <row r="174" spans="1:10" x14ac:dyDescent="0.2">
      <c r="A174" s="6" t="s">
        <v>77</v>
      </c>
      <c r="B174" s="35"/>
      <c r="C174" s="13">
        <f>H62</f>
        <v>0</v>
      </c>
      <c r="D174" s="13">
        <f>D123*D148*D153/12/1000</f>
        <v>0</v>
      </c>
      <c r="E174" s="13">
        <f>E123*E148*E153/12/1000</f>
        <v>0</v>
      </c>
      <c r="F174" s="13">
        <f>H107</f>
        <v>0</v>
      </c>
      <c r="G174" s="26"/>
      <c r="H174" s="26"/>
      <c r="I174" s="64"/>
      <c r="J174" s="19"/>
    </row>
    <row r="175" spans="1:10" x14ac:dyDescent="0.2">
      <c r="A175" s="6" t="s">
        <v>36</v>
      </c>
      <c r="B175" s="35"/>
      <c r="C175" s="12">
        <f>C173+C174</f>
        <v>0</v>
      </c>
      <c r="D175" s="12">
        <f>D173+D174</f>
        <v>0</v>
      </c>
      <c r="E175" s="12">
        <f>E173+E174</f>
        <v>0</v>
      </c>
      <c r="F175" s="12">
        <f>F173+F174</f>
        <v>0</v>
      </c>
      <c r="G175" s="21"/>
      <c r="H175" s="21"/>
      <c r="I175" s="37"/>
      <c r="J175" s="19"/>
    </row>
    <row r="176" spans="1:10" x14ac:dyDescent="0.2">
      <c r="A176" s="6" t="s">
        <v>39</v>
      </c>
      <c r="B176" s="35"/>
      <c r="C176" s="21">
        <f>E63</f>
        <v>0</v>
      </c>
      <c r="D176" s="21">
        <f>D124*D139*D144/12/1000</f>
        <v>0</v>
      </c>
      <c r="E176" s="21">
        <f>E124*E139*E144/12/1000</f>
        <v>0</v>
      </c>
      <c r="F176" s="21">
        <f>E108</f>
        <v>0</v>
      </c>
      <c r="G176" s="26"/>
      <c r="H176" s="26"/>
      <c r="I176" s="64"/>
      <c r="J176" s="19"/>
    </row>
    <row r="177" spans="1:10" x14ac:dyDescent="0.2">
      <c r="A177" s="6" t="s">
        <v>40</v>
      </c>
      <c r="B177" s="35"/>
      <c r="C177" s="13">
        <f>H63</f>
        <v>0</v>
      </c>
      <c r="D177" s="13">
        <f>D124*D149*D154/1000/12</f>
        <v>0</v>
      </c>
      <c r="E177" s="13">
        <f>E124*E149*E154/1000/12</f>
        <v>0</v>
      </c>
      <c r="F177" s="13">
        <f>H108</f>
        <v>0</v>
      </c>
      <c r="G177" s="21"/>
      <c r="H177" s="21"/>
      <c r="I177" s="27"/>
      <c r="J177" s="19"/>
    </row>
    <row r="178" spans="1:10" x14ac:dyDescent="0.2">
      <c r="A178" s="6" t="s">
        <v>36</v>
      </c>
      <c r="B178" s="35"/>
      <c r="C178" s="12">
        <f>C176+C177</f>
        <v>0</v>
      </c>
      <c r="D178" s="12">
        <f>D176+D177</f>
        <v>0</v>
      </c>
      <c r="E178" s="12">
        <f>E176+E177</f>
        <v>0</v>
      </c>
      <c r="F178" s="12">
        <f>F176+F177</f>
        <v>0</v>
      </c>
      <c r="G178" s="67"/>
      <c r="H178" s="68"/>
      <c r="I178" s="21"/>
      <c r="J178" s="24"/>
    </row>
    <row r="179" spans="1:10" ht="17" thickBot="1" x14ac:dyDescent="0.25">
      <c r="A179" s="64" t="s">
        <v>90</v>
      </c>
      <c r="B179" s="59"/>
      <c r="C179" s="76">
        <f>C169+C172+C175+C178</f>
        <v>0</v>
      </c>
      <c r="D179" s="76">
        <f>D169+D172+D175+D178</f>
        <v>0</v>
      </c>
      <c r="E179" s="76">
        <f>E169+E172+E175+E178</f>
        <v>0</v>
      </c>
      <c r="F179" s="76">
        <f>F169+F172+F175+F178</f>
        <v>0</v>
      </c>
      <c r="G179" s="35"/>
      <c r="H179" s="35"/>
      <c r="I179" s="64"/>
      <c r="J179" s="6"/>
    </row>
    <row r="180" spans="1:10" ht="17" thickTop="1" x14ac:dyDescent="0.2">
      <c r="A180" s="64"/>
      <c r="B180" s="59"/>
      <c r="C180" s="21"/>
      <c r="D180" s="21"/>
      <c r="E180" s="21"/>
      <c r="F180" s="21"/>
      <c r="G180" s="35"/>
      <c r="H180" s="35"/>
      <c r="I180" s="64"/>
      <c r="J180" s="6"/>
    </row>
    <row r="181" spans="1:10" x14ac:dyDescent="0.2">
      <c r="A181" s="6" t="s">
        <v>41</v>
      </c>
      <c r="B181" s="35"/>
      <c r="C181" s="22"/>
      <c r="D181" s="22"/>
      <c r="E181" s="22"/>
      <c r="F181" s="26"/>
      <c r="G181" s="21"/>
      <c r="H181" s="21"/>
      <c r="I181" s="64"/>
      <c r="J181" s="6"/>
    </row>
    <row r="182" spans="1:10" x14ac:dyDescent="0.2">
      <c r="A182" s="6" t="s">
        <v>72</v>
      </c>
      <c r="B182" s="35"/>
      <c r="C182" s="21">
        <f>C160-C169</f>
        <v>0</v>
      </c>
      <c r="D182" s="21">
        <f>D160-D169</f>
        <v>0</v>
      </c>
      <c r="E182" s="21">
        <f>E160-E169</f>
        <v>0</v>
      </c>
      <c r="F182" s="21">
        <f>F160-F169</f>
        <v>0</v>
      </c>
      <c r="G182" s="21"/>
      <c r="H182" s="21"/>
      <c r="I182" s="27"/>
      <c r="J182" s="6"/>
    </row>
    <row r="183" spans="1:10" x14ac:dyDescent="0.2">
      <c r="A183" s="6" t="s">
        <v>24</v>
      </c>
      <c r="B183" s="35"/>
      <c r="C183" s="22">
        <f>C161-C172</f>
        <v>0</v>
      </c>
      <c r="D183" s="22">
        <f>D161-D172</f>
        <v>0</v>
      </c>
      <c r="E183" s="22">
        <f>E161-E172</f>
        <v>0</v>
      </c>
      <c r="F183" s="22">
        <f>F161-F172</f>
        <v>0</v>
      </c>
      <c r="G183" s="35"/>
      <c r="H183" s="68"/>
      <c r="I183" s="21"/>
      <c r="J183" s="6"/>
    </row>
    <row r="184" spans="1:10" x14ac:dyDescent="0.2">
      <c r="A184" s="6" t="s">
        <v>73</v>
      </c>
      <c r="B184" s="35"/>
      <c r="C184" s="22">
        <f>C162-C175</f>
        <v>0</v>
      </c>
      <c r="D184" s="22">
        <f>D162-D175</f>
        <v>0</v>
      </c>
      <c r="E184" s="22">
        <f>E162-E175</f>
        <v>0</v>
      </c>
      <c r="F184" s="22">
        <f>F162-F175</f>
        <v>0</v>
      </c>
      <c r="G184" s="35"/>
      <c r="H184" s="35"/>
      <c r="I184" s="64"/>
      <c r="J184" s="6"/>
    </row>
    <row r="185" spans="1:10" x14ac:dyDescent="0.2">
      <c r="A185" s="6" t="s">
        <v>26</v>
      </c>
      <c r="B185" s="35"/>
      <c r="C185" s="22">
        <f t="shared" ref="C185:F186" si="3">C163-C178</f>
        <v>0</v>
      </c>
      <c r="D185" s="22">
        <f t="shared" si="3"/>
        <v>0</v>
      </c>
      <c r="E185" s="22">
        <f t="shared" si="3"/>
        <v>0</v>
      </c>
      <c r="F185" s="22">
        <f t="shared" si="3"/>
        <v>0</v>
      </c>
      <c r="G185" s="35"/>
      <c r="H185" s="35"/>
      <c r="I185" s="64"/>
      <c r="J185" s="6"/>
    </row>
    <row r="186" spans="1:10" ht="17" thickBot="1" x14ac:dyDescent="0.25">
      <c r="A186" s="64" t="s">
        <v>35</v>
      </c>
      <c r="B186" s="59"/>
      <c r="C186" s="76">
        <f t="shared" si="3"/>
        <v>0</v>
      </c>
      <c r="D186" s="76">
        <f t="shared" si="3"/>
        <v>0</v>
      </c>
      <c r="E186" s="76">
        <f t="shared" si="3"/>
        <v>0</v>
      </c>
      <c r="F186" s="76">
        <f t="shared" si="3"/>
        <v>0</v>
      </c>
      <c r="G186" s="21"/>
      <c r="H186" s="21"/>
      <c r="I186" s="64"/>
      <c r="J186" s="6"/>
    </row>
    <row r="187" spans="1:10" ht="17" thickTop="1" x14ac:dyDescent="0.2">
      <c r="A187" s="64"/>
      <c r="B187" s="59"/>
      <c r="C187" s="21"/>
      <c r="D187" s="21"/>
      <c r="E187" s="21"/>
      <c r="F187" s="21"/>
      <c r="G187" s="21"/>
      <c r="H187" s="21"/>
      <c r="I187" s="64"/>
      <c r="J187" s="6"/>
    </row>
    <row r="188" spans="1:10" ht="17" thickBot="1" x14ac:dyDescent="0.25">
      <c r="A188" s="64" t="s">
        <v>100</v>
      </c>
      <c r="B188" s="59"/>
      <c r="C188" s="86" t="e">
        <f>C186/C164</f>
        <v>#DIV/0!</v>
      </c>
      <c r="D188" s="21"/>
      <c r="E188" s="21"/>
      <c r="F188" s="86" t="e">
        <f>F186/F164</f>
        <v>#DIV/0!</v>
      </c>
      <c r="G188" s="21"/>
      <c r="H188" s="21"/>
      <c r="I188" s="64"/>
      <c r="J188" s="6"/>
    </row>
    <row r="189" spans="1:10" ht="17" thickTop="1" x14ac:dyDescent="0.2">
      <c r="A189" s="64"/>
      <c r="B189" s="59"/>
      <c r="C189" s="21"/>
      <c r="D189" s="21"/>
      <c r="E189" s="21"/>
      <c r="F189" s="21"/>
      <c r="G189" s="21"/>
      <c r="H189" s="21"/>
      <c r="I189" s="64"/>
      <c r="J189" s="6"/>
    </row>
    <row r="190" spans="1:10" x14ac:dyDescent="0.2">
      <c r="A190" s="40" t="s">
        <v>103</v>
      </c>
      <c r="B190" s="65"/>
      <c r="C190" s="21"/>
      <c r="D190" s="66"/>
      <c r="E190" s="66"/>
      <c r="F190" s="66"/>
      <c r="G190" s="66"/>
      <c r="H190" s="66"/>
      <c r="I190" s="37"/>
      <c r="J190" s="6"/>
    </row>
    <row r="191" spans="1:10" x14ac:dyDescent="0.2">
      <c r="A191" s="6"/>
      <c r="B191" s="65"/>
      <c r="C191" s="22"/>
      <c r="D191" s="22"/>
      <c r="E191" s="22"/>
      <c r="F191" s="66"/>
      <c r="G191" s="66"/>
      <c r="H191" s="66"/>
      <c r="I191" s="37"/>
      <c r="J191" s="6"/>
    </row>
    <row r="192" spans="1:10" x14ac:dyDescent="0.2">
      <c r="A192" s="6" t="s">
        <v>105</v>
      </c>
      <c r="B192" s="65"/>
      <c r="C192" s="21"/>
      <c r="E192" s="66"/>
      <c r="F192" s="22" t="s">
        <v>107</v>
      </c>
      <c r="G192" s="110"/>
      <c r="H192" s="22"/>
      <c r="I192" s="111"/>
    </row>
    <row r="193" spans="1:10" x14ac:dyDescent="0.2">
      <c r="A193" s="6" t="s">
        <v>72</v>
      </c>
      <c r="B193" s="65"/>
      <c r="C193" s="21">
        <f>F182-C182</f>
        <v>0</v>
      </c>
      <c r="D193" s="115" t="e">
        <f>C193/C182</f>
        <v>#DIV/0!</v>
      </c>
      <c r="E193" s="66"/>
      <c r="F193" s="21">
        <f>C200+C221</f>
        <v>0</v>
      </c>
      <c r="G193" s="65"/>
      <c r="H193" s="21"/>
      <c r="I193" s="105"/>
    </row>
    <row r="194" spans="1:10" x14ac:dyDescent="0.2">
      <c r="A194" s="6" t="s">
        <v>24</v>
      </c>
      <c r="B194" s="65"/>
      <c r="C194" s="22">
        <f>F183-C183</f>
        <v>0</v>
      </c>
      <c r="D194" s="115" t="e">
        <f>C194/C183</f>
        <v>#DIV/0!</v>
      </c>
      <c r="E194" s="66"/>
      <c r="F194" s="22">
        <f>C201+C222</f>
        <v>0</v>
      </c>
      <c r="G194" s="65"/>
      <c r="H194" s="22"/>
      <c r="I194" s="105"/>
    </row>
    <row r="195" spans="1:10" x14ac:dyDescent="0.2">
      <c r="A195" s="6" t="s">
        <v>73</v>
      </c>
      <c r="B195" s="65"/>
      <c r="C195" s="22">
        <f>F184-C184</f>
        <v>0</v>
      </c>
      <c r="D195" s="115" t="e">
        <f>C195/C184</f>
        <v>#DIV/0!</v>
      </c>
      <c r="E195" s="66"/>
      <c r="F195" s="22">
        <f>C202+C223</f>
        <v>0</v>
      </c>
      <c r="G195" s="65"/>
      <c r="H195" s="22"/>
      <c r="I195" s="105"/>
    </row>
    <row r="196" spans="1:10" x14ac:dyDescent="0.2">
      <c r="A196" s="6" t="s">
        <v>26</v>
      </c>
      <c r="B196" s="65"/>
      <c r="C196" s="13">
        <f>F185-C185</f>
        <v>0</v>
      </c>
      <c r="D196" s="103" t="e">
        <f>C196/C185</f>
        <v>#DIV/0!</v>
      </c>
      <c r="E196" s="66"/>
      <c r="F196" s="22">
        <f>C203+C224</f>
        <v>0</v>
      </c>
      <c r="G196" s="65"/>
      <c r="H196" s="22"/>
      <c r="I196" s="105"/>
    </row>
    <row r="197" spans="1:10" ht="17" thickBot="1" x14ac:dyDescent="0.25">
      <c r="A197" s="64" t="s">
        <v>35</v>
      </c>
      <c r="B197" s="65"/>
      <c r="C197" s="76">
        <f>F186-C186</f>
        <v>0</v>
      </c>
      <c r="D197" s="104" t="e">
        <f>C197/C186</f>
        <v>#DIV/0!</v>
      </c>
      <c r="E197" s="66"/>
      <c r="F197" s="76">
        <f>F193+F194+F195+F196</f>
        <v>0</v>
      </c>
      <c r="G197" s="65"/>
      <c r="H197" s="21"/>
      <c r="I197" s="105"/>
    </row>
    <row r="198" spans="1:10" ht="17" thickTop="1" x14ac:dyDescent="0.2">
      <c r="A198" s="6"/>
      <c r="B198" s="65"/>
      <c r="C198" s="22"/>
      <c r="D198" s="22"/>
      <c r="E198" s="22"/>
      <c r="H198" s="41"/>
    </row>
    <row r="199" spans="1:10" x14ac:dyDescent="0.2">
      <c r="A199" s="109" t="s">
        <v>69</v>
      </c>
      <c r="B199" s="65"/>
      <c r="C199" s="21"/>
      <c r="D199" s="21"/>
      <c r="F199" s="22" t="s">
        <v>108</v>
      </c>
      <c r="G199" s="66"/>
      <c r="H199" s="41"/>
    </row>
    <row r="200" spans="1:10" x14ac:dyDescent="0.2">
      <c r="A200" s="6" t="s">
        <v>72</v>
      </c>
      <c r="B200" s="65"/>
      <c r="C200" s="21">
        <f>F160-C160</f>
        <v>0</v>
      </c>
      <c r="D200" s="102" t="e">
        <f>C200/C160</f>
        <v>#DIV/0!</v>
      </c>
      <c r="F200" s="21">
        <f>C207+C214</f>
        <v>0</v>
      </c>
      <c r="G200" s="66"/>
    </row>
    <row r="201" spans="1:10" x14ac:dyDescent="0.2">
      <c r="A201" s="6" t="s">
        <v>24</v>
      </c>
      <c r="B201" s="65"/>
      <c r="C201" s="22">
        <f>F161-C161</f>
        <v>0</v>
      </c>
      <c r="D201" s="102" t="e">
        <f>C201/C161</f>
        <v>#DIV/0!</v>
      </c>
      <c r="F201" s="22">
        <f>C208+C215</f>
        <v>0</v>
      </c>
      <c r="G201" s="66"/>
    </row>
    <row r="202" spans="1:10" x14ac:dyDescent="0.2">
      <c r="A202" s="6" t="s">
        <v>73</v>
      </c>
      <c r="B202" s="65"/>
      <c r="C202" s="22">
        <f>F162-C162</f>
        <v>0</v>
      </c>
      <c r="D202" s="102" t="e">
        <f>C202/C162</f>
        <v>#DIV/0!</v>
      </c>
      <c r="F202" s="22">
        <f>C209+C216</f>
        <v>0</v>
      </c>
      <c r="G202" s="66"/>
    </row>
    <row r="203" spans="1:10" x14ac:dyDescent="0.2">
      <c r="A203" s="6" t="s">
        <v>26</v>
      </c>
      <c r="B203" s="65"/>
      <c r="C203" s="22">
        <f>F163-C163</f>
        <v>0</v>
      </c>
      <c r="D203" s="103" t="e">
        <f>C203/C163</f>
        <v>#DIV/0!</v>
      </c>
      <c r="F203" s="22">
        <f>C210+C217</f>
        <v>0</v>
      </c>
      <c r="G203" s="66"/>
    </row>
    <row r="204" spans="1:10" ht="17" thickBot="1" x14ac:dyDescent="0.25">
      <c r="A204" s="64" t="s">
        <v>35</v>
      </c>
      <c r="B204" s="65"/>
      <c r="C204" s="76">
        <f>C200+C201+C202+C203</f>
        <v>0</v>
      </c>
      <c r="D204" s="104" t="e">
        <f>C204/C164</f>
        <v>#DIV/0!</v>
      </c>
      <c r="F204" s="76">
        <f>F200+F201+F202+F203</f>
        <v>0</v>
      </c>
      <c r="G204" s="66"/>
    </row>
    <row r="205" spans="1:10" ht="17" thickTop="1" x14ac:dyDescent="0.2">
      <c r="A205" s="40"/>
      <c r="B205" s="65"/>
      <c r="C205" s="21"/>
      <c r="D205" s="66"/>
      <c r="F205" s="66"/>
      <c r="G205" s="66"/>
      <c r="H205" s="66"/>
      <c r="I205" s="37"/>
      <c r="J205" s="6"/>
    </row>
    <row r="206" spans="1:10" x14ac:dyDescent="0.2">
      <c r="A206" s="112" t="s">
        <v>70</v>
      </c>
      <c r="B206" s="65"/>
      <c r="C206" s="21"/>
      <c r="D206" s="22"/>
      <c r="E206" s="22"/>
      <c r="F206" s="66"/>
      <c r="G206" s="66"/>
      <c r="H206" s="66"/>
      <c r="I206" s="37"/>
      <c r="J206" s="6"/>
    </row>
    <row r="207" spans="1:10" x14ac:dyDescent="0.2">
      <c r="A207" s="6" t="s">
        <v>78</v>
      </c>
      <c r="B207" s="65"/>
      <c r="C207" s="21">
        <f>D160-C160</f>
        <v>0</v>
      </c>
      <c r="D207" s="105" t="e">
        <f>C207/C160</f>
        <v>#DIV/0!</v>
      </c>
      <c r="E207" s="22"/>
      <c r="F207" s="66"/>
      <c r="G207" s="66"/>
      <c r="H207" s="66"/>
      <c r="I207" s="37"/>
      <c r="J207" s="6"/>
    </row>
    <row r="208" spans="1:10" x14ac:dyDescent="0.2">
      <c r="A208" s="6" t="s">
        <v>44</v>
      </c>
      <c r="B208" s="65"/>
      <c r="C208" s="22">
        <f>D161-C161</f>
        <v>0</v>
      </c>
      <c r="D208" s="105" t="e">
        <f>C208/C161</f>
        <v>#DIV/0!</v>
      </c>
      <c r="E208" s="22"/>
      <c r="F208" s="66"/>
      <c r="G208" s="66"/>
      <c r="H208" s="66"/>
      <c r="I208" s="37"/>
      <c r="J208" s="6"/>
    </row>
    <row r="209" spans="1:10" x14ac:dyDescent="0.2">
      <c r="A209" s="6" t="s">
        <v>79</v>
      </c>
      <c r="B209" s="65"/>
      <c r="C209" s="22">
        <f>D162-C162</f>
        <v>0</v>
      </c>
      <c r="D209" s="105" t="e">
        <f>C209/C162</f>
        <v>#DIV/0!</v>
      </c>
      <c r="E209" s="22"/>
      <c r="F209" s="66"/>
      <c r="G209" s="66"/>
      <c r="H209" s="66"/>
      <c r="I209" s="37"/>
      <c r="J209" s="6"/>
    </row>
    <row r="210" spans="1:10" x14ac:dyDescent="0.2">
      <c r="A210" s="6" t="s">
        <v>45</v>
      </c>
      <c r="B210" s="65"/>
      <c r="C210" s="22">
        <f>D163-C163</f>
        <v>0</v>
      </c>
      <c r="D210" s="107" t="e">
        <f>C210/C163</f>
        <v>#DIV/0!</v>
      </c>
      <c r="E210" s="22"/>
      <c r="F210" s="66"/>
      <c r="G210" s="66"/>
      <c r="H210" s="66"/>
      <c r="I210" s="37"/>
      <c r="J210" s="6"/>
    </row>
    <row r="211" spans="1:10" ht="17" thickBot="1" x14ac:dyDescent="0.25">
      <c r="A211" s="64" t="s">
        <v>46</v>
      </c>
      <c r="B211" s="65"/>
      <c r="C211" s="76">
        <f>C207+C208+C209+C210</f>
        <v>0</v>
      </c>
      <c r="D211" s="106" t="e">
        <f>C211/C164</f>
        <v>#DIV/0!</v>
      </c>
      <c r="E211" s="22"/>
      <c r="F211" s="66"/>
      <c r="G211" s="66"/>
      <c r="H211" s="66"/>
      <c r="I211" s="37"/>
      <c r="J211" s="6"/>
    </row>
    <row r="212" spans="1:10" ht="17" thickTop="1" x14ac:dyDescent="0.2">
      <c r="A212" s="40"/>
      <c r="B212" s="65"/>
      <c r="C212" s="21"/>
      <c r="D212" s="66"/>
      <c r="E212" s="66"/>
      <c r="F212" s="66"/>
      <c r="G212" s="66"/>
      <c r="H212" s="66"/>
      <c r="I212" s="37"/>
      <c r="J212" s="6"/>
    </row>
    <row r="213" spans="1:10" x14ac:dyDescent="0.2">
      <c r="A213" s="112" t="s">
        <v>104</v>
      </c>
      <c r="B213" s="65"/>
      <c r="C213" s="21"/>
      <c r="D213" s="66"/>
      <c r="E213" s="66"/>
      <c r="F213" s="66"/>
      <c r="G213" s="66"/>
      <c r="H213" s="66"/>
      <c r="I213" s="37"/>
      <c r="J213" s="6"/>
    </row>
    <row r="214" spans="1:10" x14ac:dyDescent="0.2">
      <c r="A214" s="6" t="s">
        <v>78</v>
      </c>
      <c r="B214" s="65"/>
      <c r="C214" s="21">
        <f>F160-D160</f>
        <v>0</v>
      </c>
      <c r="D214" s="105" t="e">
        <f>C214/D160</f>
        <v>#DIV/0!</v>
      </c>
      <c r="E214" s="66"/>
      <c r="F214" s="66"/>
      <c r="G214" s="66"/>
      <c r="H214" s="66"/>
      <c r="I214" s="37"/>
      <c r="J214" s="6"/>
    </row>
    <row r="215" spans="1:10" x14ac:dyDescent="0.2">
      <c r="A215" s="6" t="s">
        <v>44</v>
      </c>
      <c r="B215" s="65"/>
      <c r="C215" s="22">
        <f>F161-D161</f>
        <v>0</v>
      </c>
      <c r="D215" s="105" t="e">
        <f>C215/D161</f>
        <v>#DIV/0!</v>
      </c>
      <c r="E215" s="66"/>
      <c r="F215" s="66"/>
      <c r="G215" s="66"/>
      <c r="H215" s="66"/>
      <c r="I215" s="37"/>
      <c r="J215" s="6"/>
    </row>
    <row r="216" spans="1:10" x14ac:dyDescent="0.2">
      <c r="A216" s="6" t="s">
        <v>79</v>
      </c>
      <c r="B216" s="65"/>
      <c r="C216" s="22">
        <f>F162-D162</f>
        <v>0</v>
      </c>
      <c r="D216" s="105" t="e">
        <f>C216/D162</f>
        <v>#DIV/0!</v>
      </c>
      <c r="E216" s="66"/>
      <c r="F216" s="66"/>
      <c r="G216" s="66"/>
      <c r="H216" s="66"/>
      <c r="I216" s="37"/>
      <c r="J216" s="6"/>
    </row>
    <row r="217" spans="1:10" x14ac:dyDescent="0.2">
      <c r="A217" s="6" t="s">
        <v>45</v>
      </c>
      <c r="B217" s="65"/>
      <c r="C217" s="22">
        <f>F163-D163</f>
        <v>0</v>
      </c>
      <c r="D217" s="107" t="e">
        <f>C217/D163</f>
        <v>#DIV/0!</v>
      </c>
      <c r="E217" s="66"/>
      <c r="F217" s="66"/>
      <c r="G217" s="66"/>
      <c r="H217" s="66"/>
      <c r="I217" s="37"/>
      <c r="J217" s="6"/>
    </row>
    <row r="218" spans="1:10" ht="17" thickBot="1" x14ac:dyDescent="0.25">
      <c r="A218" s="64" t="s">
        <v>46</v>
      </c>
      <c r="B218" s="65"/>
      <c r="C218" s="76">
        <f>C214+C215+C216+C217</f>
        <v>0</v>
      </c>
      <c r="D218" s="108" t="e">
        <f>C218/D164</f>
        <v>#DIV/0!</v>
      </c>
      <c r="E218" s="66"/>
      <c r="F218" s="66"/>
      <c r="G218" s="66"/>
      <c r="H218" s="66"/>
      <c r="I218" s="37"/>
      <c r="J218" s="6"/>
    </row>
    <row r="219" spans="1:10" ht="17" thickTop="1" x14ac:dyDescent="0.2">
      <c r="A219" s="40"/>
      <c r="B219" s="65"/>
      <c r="C219" s="21"/>
      <c r="D219" s="66"/>
      <c r="E219" s="66"/>
      <c r="F219" s="66"/>
      <c r="G219" s="66"/>
      <c r="H219" s="66"/>
      <c r="I219" s="37"/>
      <c r="J219" s="6"/>
    </row>
    <row r="220" spans="1:10" x14ac:dyDescent="0.2">
      <c r="A220" s="109" t="s">
        <v>71</v>
      </c>
      <c r="B220" s="65"/>
      <c r="C220" s="21"/>
      <c r="D220" s="66"/>
      <c r="E220" s="66"/>
      <c r="F220" s="22" t="s">
        <v>106</v>
      </c>
      <c r="G220" s="66"/>
      <c r="H220" s="66"/>
      <c r="I220" s="37"/>
      <c r="J220" s="6"/>
    </row>
    <row r="221" spans="1:10" x14ac:dyDescent="0.2">
      <c r="A221" s="6" t="s">
        <v>72</v>
      </c>
      <c r="B221" s="65"/>
      <c r="C221" s="21">
        <f>C169-F169</f>
        <v>0</v>
      </c>
      <c r="D221" s="105" t="e">
        <f>C221/C169</f>
        <v>#DIV/0!</v>
      </c>
      <c r="E221" s="66"/>
      <c r="F221" s="116">
        <f>C228+C249</f>
        <v>0</v>
      </c>
      <c r="G221" s="66"/>
      <c r="H221" s="66"/>
      <c r="I221" s="37"/>
      <c r="J221" s="6"/>
    </row>
    <row r="222" spans="1:10" x14ac:dyDescent="0.2">
      <c r="A222" s="6" t="s">
        <v>24</v>
      </c>
      <c r="B222" s="65"/>
      <c r="C222" s="22">
        <f>C172-F172</f>
        <v>0</v>
      </c>
      <c r="D222" s="105" t="e">
        <f>C222/C172</f>
        <v>#DIV/0!</v>
      </c>
      <c r="E222" s="66"/>
      <c r="F222" s="116">
        <f>C229+C250</f>
        <v>0</v>
      </c>
      <c r="G222" s="66"/>
      <c r="H222" s="66"/>
      <c r="I222" s="37"/>
      <c r="J222" s="6"/>
    </row>
    <row r="223" spans="1:10" x14ac:dyDescent="0.2">
      <c r="A223" s="6" t="s">
        <v>73</v>
      </c>
      <c r="B223" s="65"/>
      <c r="C223" s="22">
        <f>C175-F175</f>
        <v>0</v>
      </c>
      <c r="D223" s="105" t="e">
        <f>C223/C175</f>
        <v>#DIV/0!</v>
      </c>
      <c r="E223" s="66"/>
      <c r="F223" s="116">
        <f>C230+C251</f>
        <v>0</v>
      </c>
      <c r="G223" s="66"/>
      <c r="H223" s="66"/>
      <c r="I223" s="37"/>
      <c r="J223" s="6"/>
    </row>
    <row r="224" spans="1:10" x14ac:dyDescent="0.2">
      <c r="A224" s="6" t="s">
        <v>26</v>
      </c>
      <c r="B224" s="65"/>
      <c r="C224" s="22">
        <f>C178-F178</f>
        <v>0</v>
      </c>
      <c r="D224" s="107" t="e">
        <f>C224/C178</f>
        <v>#DIV/0!</v>
      </c>
      <c r="E224" s="66"/>
      <c r="F224" s="117">
        <f>C231+C252</f>
        <v>0</v>
      </c>
      <c r="G224" s="66"/>
      <c r="H224" s="66"/>
      <c r="I224" s="37"/>
      <c r="J224" s="6"/>
    </row>
    <row r="225" spans="1:10" ht="17" thickBot="1" x14ac:dyDescent="0.25">
      <c r="A225" s="64" t="s">
        <v>35</v>
      </c>
      <c r="B225" s="65"/>
      <c r="C225" s="76">
        <f>C221+C222+C223+C224</f>
        <v>0</v>
      </c>
      <c r="D225" s="108" t="e">
        <f>C225/C179</f>
        <v>#DIV/0!</v>
      </c>
      <c r="E225" s="66"/>
      <c r="F225" s="76">
        <f>C232+C253</f>
        <v>0</v>
      </c>
      <c r="G225" s="66"/>
      <c r="H225" s="66"/>
      <c r="I225" s="37"/>
      <c r="J225" s="6"/>
    </row>
    <row r="226" spans="1:10" ht="17" thickTop="1" x14ac:dyDescent="0.2"/>
    <row r="227" spans="1:10" x14ac:dyDescent="0.2">
      <c r="A227" s="112" t="s">
        <v>43</v>
      </c>
      <c r="B227" s="65"/>
      <c r="C227" s="21"/>
      <c r="D227" s="22"/>
      <c r="F227" s="22" t="s">
        <v>109</v>
      </c>
      <c r="G227" s="26"/>
      <c r="H227" s="26"/>
      <c r="I227" s="64"/>
      <c r="J227" s="6"/>
    </row>
    <row r="228" spans="1:10" x14ac:dyDescent="0.2">
      <c r="A228" s="6" t="s">
        <v>78</v>
      </c>
      <c r="B228" s="65"/>
      <c r="C228" s="21">
        <f>C169-E169</f>
        <v>0</v>
      </c>
      <c r="D228" s="105" t="e">
        <f>C228/C169</f>
        <v>#DIV/0!</v>
      </c>
      <c r="F228" s="21">
        <f>C235+C242</f>
        <v>0</v>
      </c>
      <c r="G228" s="66"/>
      <c r="H228" s="66"/>
      <c r="I228" s="37"/>
      <c r="J228" s="6"/>
    </row>
    <row r="229" spans="1:10" x14ac:dyDescent="0.2">
      <c r="A229" s="6" t="s">
        <v>44</v>
      </c>
      <c r="B229" s="65"/>
      <c r="C229" s="22">
        <f>C172-E172</f>
        <v>0</v>
      </c>
      <c r="D229" s="105" t="e">
        <f>C229/C172</f>
        <v>#DIV/0!</v>
      </c>
      <c r="F229" s="22">
        <f>C236+C243</f>
        <v>0</v>
      </c>
      <c r="G229" s="26"/>
      <c r="H229" s="26"/>
      <c r="I229" s="64"/>
      <c r="J229" s="6"/>
    </row>
    <row r="230" spans="1:10" x14ac:dyDescent="0.2">
      <c r="A230" s="6" t="s">
        <v>79</v>
      </c>
      <c r="B230" s="65"/>
      <c r="C230" s="22">
        <f>C175-E175</f>
        <v>0</v>
      </c>
      <c r="D230" s="105" t="e">
        <f>C230/C175</f>
        <v>#DIV/0!</v>
      </c>
      <c r="F230" s="22">
        <f>C237+C244</f>
        <v>0</v>
      </c>
      <c r="G230" s="21"/>
      <c r="H230" s="21"/>
      <c r="I230" s="37"/>
      <c r="J230" s="6"/>
    </row>
    <row r="231" spans="1:10" x14ac:dyDescent="0.2">
      <c r="A231" s="6" t="s">
        <v>45</v>
      </c>
      <c r="B231" s="65"/>
      <c r="C231" s="13">
        <f>C178-E178</f>
        <v>0</v>
      </c>
      <c r="D231" s="107" t="e">
        <f>C231/C178</f>
        <v>#DIV/0!</v>
      </c>
      <c r="F231" s="13">
        <f>C238+C245</f>
        <v>0</v>
      </c>
      <c r="G231" s="26"/>
      <c r="H231" s="26"/>
      <c r="I231" s="64"/>
      <c r="J231" s="6"/>
    </row>
    <row r="232" spans="1:10" ht="17" thickBot="1" x14ac:dyDescent="0.25">
      <c r="A232" s="64" t="s">
        <v>46</v>
      </c>
      <c r="B232" s="65"/>
      <c r="C232" s="76">
        <f>C228+C229+C230+C231</f>
        <v>0</v>
      </c>
      <c r="D232" s="108" t="e">
        <f>C232/C179</f>
        <v>#DIV/0!</v>
      </c>
      <c r="F232" s="76">
        <f>C239+C246</f>
        <v>0</v>
      </c>
      <c r="G232" s="21"/>
      <c r="H232" s="21"/>
      <c r="I232" s="27"/>
      <c r="J232" s="6"/>
    </row>
    <row r="233" spans="1:10" ht="17" thickTop="1" x14ac:dyDescent="0.2">
      <c r="A233" s="64"/>
      <c r="B233" s="65"/>
      <c r="C233" s="21"/>
      <c r="D233" s="21"/>
      <c r="G233" s="21"/>
      <c r="H233" s="21"/>
      <c r="I233" s="27"/>
      <c r="J233" s="6"/>
    </row>
    <row r="234" spans="1:10" x14ac:dyDescent="0.2">
      <c r="A234" s="10" t="s">
        <v>48</v>
      </c>
      <c r="B234" s="65"/>
      <c r="C234" s="21"/>
      <c r="D234" s="21"/>
      <c r="E234" s="21"/>
      <c r="F234" s="21"/>
      <c r="G234" s="21"/>
      <c r="H234" s="21"/>
      <c r="I234" s="27"/>
      <c r="J234" s="6"/>
    </row>
    <row r="235" spans="1:10" x14ac:dyDescent="0.2">
      <c r="A235" s="6" t="s">
        <v>80</v>
      </c>
      <c r="B235" s="65"/>
      <c r="C235" s="21">
        <f>C169-D169</f>
        <v>0</v>
      </c>
      <c r="D235" s="102" t="e">
        <f>C235/C169</f>
        <v>#DIV/0!</v>
      </c>
      <c r="E235" s="21"/>
      <c r="F235" s="21"/>
      <c r="G235" s="21"/>
      <c r="H235" s="21"/>
      <c r="I235" s="27"/>
      <c r="J235" s="6"/>
    </row>
    <row r="236" spans="1:10" x14ac:dyDescent="0.2">
      <c r="A236" s="6" t="s">
        <v>49</v>
      </c>
      <c r="B236" s="65"/>
      <c r="C236" s="22">
        <f>C172-D172</f>
        <v>0</v>
      </c>
      <c r="D236" s="102" t="e">
        <f>C236/C172</f>
        <v>#DIV/0!</v>
      </c>
      <c r="E236" s="21"/>
      <c r="F236" s="21"/>
      <c r="G236" s="21"/>
      <c r="H236" s="21"/>
      <c r="I236" s="27"/>
      <c r="J236" s="6"/>
    </row>
    <row r="237" spans="1:10" x14ac:dyDescent="0.2">
      <c r="A237" s="6" t="s">
        <v>81</v>
      </c>
      <c r="B237" s="65"/>
      <c r="C237" s="22">
        <f>C175-D175</f>
        <v>0</v>
      </c>
      <c r="D237" s="102" t="e">
        <f>C237/C175</f>
        <v>#DIV/0!</v>
      </c>
      <c r="E237" s="21"/>
      <c r="F237" s="21"/>
      <c r="G237" s="21"/>
      <c r="H237" s="21"/>
      <c r="I237" s="27"/>
      <c r="J237" s="6"/>
    </row>
    <row r="238" spans="1:10" x14ac:dyDescent="0.2">
      <c r="A238" s="6" t="s">
        <v>50</v>
      </c>
      <c r="B238" s="65"/>
      <c r="C238" s="13">
        <f>C178-D178</f>
        <v>0</v>
      </c>
      <c r="D238" s="103" t="e">
        <f>C238/C178</f>
        <v>#DIV/0!</v>
      </c>
      <c r="E238" s="21"/>
      <c r="F238" s="21"/>
      <c r="G238" s="21"/>
      <c r="H238" s="21"/>
      <c r="I238" s="27"/>
      <c r="J238" s="6"/>
    </row>
    <row r="239" spans="1:10" ht="17" thickBot="1" x14ac:dyDescent="0.25">
      <c r="A239" s="64" t="s">
        <v>51</v>
      </c>
      <c r="B239" s="65"/>
      <c r="C239" s="76">
        <f>C235+C236+C237+C238</f>
        <v>0</v>
      </c>
      <c r="D239" s="104" t="e">
        <f>C239/C179</f>
        <v>#DIV/0!</v>
      </c>
      <c r="E239" s="21"/>
      <c r="F239" s="21"/>
      <c r="G239" s="21"/>
      <c r="H239" s="21"/>
      <c r="I239" s="27"/>
      <c r="J239" s="6"/>
    </row>
    <row r="240" spans="1:10" ht="17" thickTop="1" x14ac:dyDescent="0.2">
      <c r="A240" s="64"/>
      <c r="B240" s="65"/>
      <c r="C240" s="21"/>
      <c r="D240" s="21"/>
      <c r="E240" s="21"/>
      <c r="F240" s="21"/>
      <c r="G240" s="21"/>
      <c r="H240" s="21"/>
      <c r="I240" s="27"/>
      <c r="J240" s="6"/>
    </row>
    <row r="241" spans="1:10" x14ac:dyDescent="0.2">
      <c r="A241" s="10" t="s">
        <v>52</v>
      </c>
      <c r="B241" s="65"/>
      <c r="C241" s="21"/>
      <c r="D241" s="21"/>
      <c r="E241" s="21"/>
      <c r="F241" s="21"/>
      <c r="G241" s="21"/>
      <c r="H241" s="21"/>
      <c r="I241" s="27"/>
      <c r="J241" s="6"/>
    </row>
    <row r="242" spans="1:10" x14ac:dyDescent="0.2">
      <c r="A242" s="6" t="s">
        <v>80</v>
      </c>
      <c r="B242" s="65"/>
      <c r="C242" s="21">
        <f>D169-E169</f>
        <v>0</v>
      </c>
      <c r="D242" s="102" t="e">
        <f>C242/D169</f>
        <v>#DIV/0!</v>
      </c>
      <c r="E242" s="21"/>
      <c r="F242" s="21"/>
      <c r="G242" s="21"/>
      <c r="H242" s="21"/>
      <c r="I242" s="27"/>
      <c r="J242" s="6"/>
    </row>
    <row r="243" spans="1:10" x14ac:dyDescent="0.2">
      <c r="A243" s="6" t="s">
        <v>49</v>
      </c>
      <c r="B243" s="65"/>
      <c r="C243" s="22">
        <f>D172-E172</f>
        <v>0</v>
      </c>
      <c r="D243" s="102" t="e">
        <f>C243/D172</f>
        <v>#DIV/0!</v>
      </c>
      <c r="E243" s="21"/>
      <c r="F243" s="21"/>
      <c r="G243" s="21"/>
      <c r="H243" s="21"/>
      <c r="I243" s="27"/>
      <c r="J243" s="6"/>
    </row>
    <row r="244" spans="1:10" x14ac:dyDescent="0.2">
      <c r="A244" s="6" t="s">
        <v>81</v>
      </c>
      <c r="B244" s="65"/>
      <c r="C244" s="22">
        <f>D175-E175</f>
        <v>0</v>
      </c>
      <c r="D244" s="102" t="e">
        <f>C244/D175</f>
        <v>#DIV/0!</v>
      </c>
      <c r="E244" s="21"/>
      <c r="F244" s="21"/>
      <c r="G244" s="21"/>
      <c r="H244" s="21"/>
      <c r="I244" s="27"/>
      <c r="J244" s="6"/>
    </row>
    <row r="245" spans="1:10" x14ac:dyDescent="0.2">
      <c r="A245" s="6" t="s">
        <v>50</v>
      </c>
      <c r="B245" s="65"/>
      <c r="C245" s="13">
        <f>D178-E178</f>
        <v>0</v>
      </c>
      <c r="D245" s="103" t="e">
        <f>C245/D178</f>
        <v>#DIV/0!</v>
      </c>
      <c r="E245" s="21"/>
      <c r="F245" s="21"/>
      <c r="G245" s="21"/>
      <c r="H245" s="21"/>
      <c r="I245" s="27"/>
      <c r="J245" s="6"/>
    </row>
    <row r="246" spans="1:10" ht="17" thickBot="1" x14ac:dyDescent="0.25">
      <c r="A246" s="64" t="s">
        <v>51</v>
      </c>
      <c r="B246" s="65"/>
      <c r="C246" s="76">
        <f>C242+C243+C244+C245</f>
        <v>0</v>
      </c>
      <c r="D246" s="104" t="e">
        <f>C246/D179</f>
        <v>#DIV/0!</v>
      </c>
      <c r="E246" s="21"/>
      <c r="F246" s="21"/>
      <c r="G246" s="21"/>
      <c r="H246" s="21"/>
      <c r="I246" s="27"/>
      <c r="J246" s="6"/>
    </row>
    <row r="247" spans="1:10" ht="17" thickTop="1" x14ac:dyDescent="0.2">
      <c r="A247" s="64"/>
      <c r="B247" s="65"/>
      <c r="C247" s="21"/>
      <c r="D247" s="21"/>
      <c r="E247" s="21"/>
      <c r="F247" s="21"/>
      <c r="G247" s="21"/>
      <c r="H247" s="21"/>
      <c r="I247" s="27"/>
      <c r="J247" s="6"/>
    </row>
    <row r="248" spans="1:10" x14ac:dyDescent="0.2">
      <c r="A248" s="112" t="s">
        <v>47</v>
      </c>
      <c r="B248" s="65"/>
      <c r="C248" s="21"/>
      <c r="D248" s="65"/>
      <c r="E248" s="35"/>
      <c r="F248" s="35"/>
      <c r="G248" s="35"/>
      <c r="H248" s="35"/>
      <c r="I248" s="64"/>
      <c r="J248" s="6"/>
    </row>
    <row r="249" spans="1:10" x14ac:dyDescent="0.2">
      <c r="A249" s="6" t="s">
        <v>78</v>
      </c>
      <c r="B249" s="65"/>
      <c r="C249" s="21">
        <f>E169-F169</f>
        <v>0</v>
      </c>
      <c r="D249" s="102" t="e">
        <f>C249/E182</f>
        <v>#DIV/0!</v>
      </c>
      <c r="E249" s="35"/>
      <c r="F249" s="35"/>
      <c r="G249" s="35"/>
      <c r="H249" s="35"/>
      <c r="I249" s="64"/>
      <c r="J249" s="6"/>
    </row>
    <row r="250" spans="1:10" x14ac:dyDescent="0.2">
      <c r="A250" s="6" t="s">
        <v>44</v>
      </c>
      <c r="B250" s="65"/>
      <c r="C250" s="22">
        <f>E172-F172</f>
        <v>0</v>
      </c>
      <c r="D250" s="102" t="e">
        <f>C250/E183</f>
        <v>#DIV/0!</v>
      </c>
      <c r="E250" s="21"/>
      <c r="F250" s="21"/>
      <c r="G250" s="21"/>
      <c r="H250" s="21"/>
      <c r="I250" s="64"/>
      <c r="J250" s="6"/>
    </row>
    <row r="251" spans="1:10" x14ac:dyDescent="0.2">
      <c r="A251" s="6" t="s">
        <v>79</v>
      </c>
      <c r="B251" s="65"/>
      <c r="C251" s="22">
        <f>E175-F175</f>
        <v>0</v>
      </c>
      <c r="D251" s="102" t="e">
        <f>C251/E184</f>
        <v>#DIV/0!</v>
      </c>
      <c r="E251" s="22"/>
      <c r="F251" s="22"/>
      <c r="G251" s="26"/>
      <c r="H251" s="26"/>
      <c r="I251" s="64"/>
      <c r="J251" s="6"/>
    </row>
    <row r="252" spans="1:10" x14ac:dyDescent="0.2">
      <c r="A252" s="6" t="s">
        <v>45</v>
      </c>
      <c r="B252" s="65"/>
      <c r="C252" s="13">
        <f>E178-F178</f>
        <v>0</v>
      </c>
      <c r="D252" s="103" t="e">
        <f>C252/E185</f>
        <v>#DIV/0!</v>
      </c>
      <c r="E252" s="66"/>
      <c r="F252" s="66"/>
      <c r="G252" s="66"/>
      <c r="H252" s="66"/>
      <c r="I252" s="37"/>
      <c r="J252" s="6"/>
    </row>
    <row r="253" spans="1:10" ht="17" thickBot="1" x14ac:dyDescent="0.25">
      <c r="A253" s="64" t="s">
        <v>46</v>
      </c>
      <c r="B253" s="65"/>
      <c r="C253" s="76">
        <f>C249+C250+C251+C252</f>
        <v>0</v>
      </c>
      <c r="D253" s="104" t="e">
        <f>C253/E186</f>
        <v>#DIV/0!</v>
      </c>
      <c r="E253" s="22"/>
      <c r="F253" s="22"/>
      <c r="G253" s="26"/>
      <c r="H253" s="26"/>
      <c r="I253" s="64"/>
      <c r="J253" s="6"/>
    </row>
    <row r="254" spans="1:10" ht="17" thickTop="1" x14ac:dyDescent="0.2">
      <c r="A254" s="35"/>
      <c r="B254" s="65"/>
      <c r="C254" s="21"/>
      <c r="D254" s="21"/>
      <c r="E254" s="22"/>
      <c r="F254" s="21"/>
      <c r="G254" s="21"/>
      <c r="H254" s="21"/>
      <c r="I254" s="37"/>
      <c r="J254" s="6"/>
    </row>
    <row r="255" spans="1:10" x14ac:dyDescent="0.2">
      <c r="A255" s="10" t="s">
        <v>53</v>
      </c>
      <c r="B255" s="65"/>
      <c r="C255" s="21"/>
      <c r="D255" s="66"/>
      <c r="F255" s="22" t="s">
        <v>42</v>
      </c>
      <c r="G255" s="66"/>
      <c r="H255" s="66"/>
      <c r="I255" s="37"/>
      <c r="J255" s="6"/>
    </row>
    <row r="256" spans="1:10" x14ac:dyDescent="0.2">
      <c r="A256" s="6" t="s">
        <v>82</v>
      </c>
      <c r="B256" s="65"/>
      <c r="C256" s="21">
        <f>E167-F167</f>
        <v>0</v>
      </c>
      <c r="D256" s="102" t="e">
        <f>C256/F167</f>
        <v>#DIV/0!</v>
      </c>
      <c r="F256" s="21">
        <f t="shared" ref="F256:F268" si="4">C271+C286</f>
        <v>0</v>
      </c>
      <c r="G256" s="26"/>
      <c r="H256" s="26"/>
      <c r="I256" s="64"/>
      <c r="J256" s="6"/>
    </row>
    <row r="257" spans="1:10" x14ac:dyDescent="0.2">
      <c r="A257" s="6" t="s">
        <v>83</v>
      </c>
      <c r="B257" s="65"/>
      <c r="C257" s="13">
        <f t="shared" ref="C257:C268" si="5">E168-F168</f>
        <v>0</v>
      </c>
      <c r="D257" s="103" t="e">
        <f t="shared" ref="D257:D268" si="6">C257/F168</f>
        <v>#DIV/0!</v>
      </c>
      <c r="F257" s="13">
        <f t="shared" si="4"/>
        <v>0</v>
      </c>
      <c r="G257" s="21"/>
      <c r="H257" s="21"/>
      <c r="I257" s="37"/>
      <c r="J257" s="6"/>
    </row>
    <row r="258" spans="1:10" x14ac:dyDescent="0.2">
      <c r="A258" s="6" t="s">
        <v>55</v>
      </c>
      <c r="B258" s="65"/>
      <c r="C258" s="12">
        <f t="shared" si="5"/>
        <v>0</v>
      </c>
      <c r="D258" s="114" t="e">
        <f t="shared" si="6"/>
        <v>#DIV/0!</v>
      </c>
      <c r="F258" s="12">
        <f t="shared" si="4"/>
        <v>0</v>
      </c>
      <c r="G258" s="26"/>
      <c r="H258" s="26"/>
      <c r="I258" s="64"/>
      <c r="J258" s="6"/>
    </row>
    <row r="259" spans="1:10" x14ac:dyDescent="0.2">
      <c r="A259" s="6" t="s">
        <v>56</v>
      </c>
      <c r="B259" s="65"/>
      <c r="C259" s="21">
        <f t="shared" si="5"/>
        <v>0</v>
      </c>
      <c r="D259" s="102" t="e">
        <f t="shared" si="6"/>
        <v>#DIV/0!</v>
      </c>
      <c r="F259" s="21">
        <f t="shared" si="4"/>
        <v>0</v>
      </c>
      <c r="G259" s="21"/>
      <c r="H259" s="21"/>
      <c r="I259" s="27"/>
      <c r="J259" s="6"/>
    </row>
    <row r="260" spans="1:10" x14ac:dyDescent="0.2">
      <c r="A260" s="6" t="s">
        <v>57</v>
      </c>
      <c r="B260" s="65"/>
      <c r="C260" s="13">
        <f t="shared" si="5"/>
        <v>0</v>
      </c>
      <c r="D260" s="103" t="e">
        <f t="shared" si="6"/>
        <v>#DIV/0!</v>
      </c>
      <c r="F260" s="22">
        <f t="shared" si="4"/>
        <v>0</v>
      </c>
      <c r="G260" s="35"/>
      <c r="H260" s="68"/>
      <c r="I260" s="21"/>
      <c r="J260" s="6"/>
    </row>
    <row r="261" spans="1:10" x14ac:dyDescent="0.2">
      <c r="A261" s="6" t="s">
        <v>55</v>
      </c>
      <c r="B261" s="65"/>
      <c r="C261" s="12">
        <f t="shared" si="5"/>
        <v>0</v>
      </c>
      <c r="D261" s="114" t="e">
        <f t="shared" si="6"/>
        <v>#DIV/0!</v>
      </c>
      <c r="F261" s="12">
        <f t="shared" si="4"/>
        <v>0</v>
      </c>
      <c r="G261" s="35"/>
      <c r="H261" s="35"/>
      <c r="I261" s="64"/>
      <c r="J261" s="6"/>
    </row>
    <row r="262" spans="1:10" x14ac:dyDescent="0.2">
      <c r="A262" s="6" t="s">
        <v>84</v>
      </c>
      <c r="B262" s="65"/>
      <c r="C262" s="21">
        <f t="shared" si="5"/>
        <v>0</v>
      </c>
      <c r="D262" s="102" t="e">
        <f t="shared" si="6"/>
        <v>#DIV/0!</v>
      </c>
      <c r="F262" s="21">
        <f t="shared" si="4"/>
        <v>0</v>
      </c>
      <c r="G262" s="35"/>
      <c r="H262" s="35"/>
      <c r="I262" s="64"/>
      <c r="J262" s="6"/>
    </row>
    <row r="263" spans="1:10" x14ac:dyDescent="0.2">
      <c r="A263" s="6" t="s">
        <v>85</v>
      </c>
      <c r="B263" s="65"/>
      <c r="C263" s="13">
        <f t="shared" si="5"/>
        <v>0</v>
      </c>
      <c r="D263" s="103" t="e">
        <f t="shared" si="6"/>
        <v>#DIV/0!</v>
      </c>
      <c r="F263" s="13">
        <f t="shared" si="4"/>
        <v>0</v>
      </c>
      <c r="G263" s="21"/>
      <c r="H263" s="21"/>
      <c r="I263" s="64"/>
      <c r="J263" s="6"/>
    </row>
    <row r="264" spans="1:10" x14ac:dyDescent="0.2">
      <c r="A264" s="6" t="s">
        <v>55</v>
      </c>
      <c r="B264" s="65"/>
      <c r="C264" s="12">
        <f t="shared" si="5"/>
        <v>0</v>
      </c>
      <c r="D264" s="114" t="e">
        <f t="shared" si="6"/>
        <v>#DIV/0!</v>
      </c>
      <c r="F264" s="12">
        <f t="shared" si="4"/>
        <v>0</v>
      </c>
      <c r="G264" s="26"/>
      <c r="H264" s="26"/>
      <c r="I264" s="64"/>
      <c r="J264" s="6"/>
    </row>
    <row r="265" spans="1:10" x14ac:dyDescent="0.2">
      <c r="A265" s="6" t="s">
        <v>58</v>
      </c>
      <c r="B265" s="65"/>
      <c r="C265" s="21">
        <f t="shared" si="5"/>
        <v>0</v>
      </c>
      <c r="D265" s="102" t="e">
        <f t="shared" si="6"/>
        <v>#DIV/0!</v>
      </c>
      <c r="F265" s="21">
        <f t="shared" si="4"/>
        <v>0</v>
      </c>
      <c r="G265" s="66"/>
      <c r="H265" s="66"/>
      <c r="I265" s="37"/>
      <c r="J265" s="6"/>
    </row>
    <row r="266" spans="1:10" x14ac:dyDescent="0.2">
      <c r="A266" s="6" t="s">
        <v>59</v>
      </c>
      <c r="B266" s="65"/>
      <c r="C266" s="13">
        <f t="shared" si="5"/>
        <v>0</v>
      </c>
      <c r="D266" s="103" t="e">
        <f t="shared" si="6"/>
        <v>#DIV/0!</v>
      </c>
      <c r="F266" s="13">
        <f t="shared" si="4"/>
        <v>0</v>
      </c>
      <c r="G266" s="26"/>
      <c r="H266" s="26"/>
      <c r="I266" s="64"/>
      <c r="J266" s="6"/>
    </row>
    <row r="267" spans="1:10" x14ac:dyDescent="0.2">
      <c r="A267" s="6" t="s">
        <v>55</v>
      </c>
      <c r="B267" s="65"/>
      <c r="C267" s="12">
        <f t="shared" si="5"/>
        <v>0</v>
      </c>
      <c r="D267" s="114" t="e">
        <f t="shared" si="6"/>
        <v>#DIV/0!</v>
      </c>
      <c r="F267" s="12">
        <f t="shared" si="4"/>
        <v>0</v>
      </c>
      <c r="G267" s="21"/>
      <c r="H267" s="21"/>
      <c r="I267" s="37"/>
      <c r="J267" s="6"/>
    </row>
    <row r="268" spans="1:10" ht="17" thickBot="1" x14ac:dyDescent="0.25">
      <c r="A268" s="64" t="s">
        <v>99</v>
      </c>
      <c r="B268" s="65"/>
      <c r="C268" s="76">
        <f t="shared" si="5"/>
        <v>0</v>
      </c>
      <c r="D268" s="104" t="e">
        <f t="shared" si="6"/>
        <v>#DIV/0!</v>
      </c>
      <c r="F268" s="76">
        <f t="shared" si="4"/>
        <v>0</v>
      </c>
      <c r="G268" s="26"/>
      <c r="H268" s="26"/>
      <c r="I268" s="64"/>
      <c r="J268" s="6"/>
    </row>
    <row r="269" spans="1:10" ht="17" thickTop="1" x14ac:dyDescent="0.2">
      <c r="A269" s="35"/>
      <c r="B269" s="65"/>
      <c r="C269" s="21"/>
      <c r="D269" s="21"/>
      <c r="F269" s="21"/>
      <c r="G269" s="21"/>
      <c r="H269" s="21"/>
      <c r="I269" s="27"/>
      <c r="J269" s="6"/>
    </row>
    <row r="270" spans="1:10" x14ac:dyDescent="0.2">
      <c r="A270" s="113" t="s">
        <v>60</v>
      </c>
      <c r="B270" s="65"/>
      <c r="C270" s="21"/>
      <c r="D270" s="65"/>
      <c r="E270" s="35"/>
      <c r="F270" s="35"/>
      <c r="G270" s="35"/>
      <c r="H270" s="68"/>
      <c r="I270" s="21"/>
      <c r="J270" s="6"/>
    </row>
    <row r="271" spans="1:10" x14ac:dyDescent="0.2">
      <c r="A271" s="6" t="s">
        <v>86</v>
      </c>
      <c r="B271" s="65"/>
      <c r="C271" s="21">
        <f>(C47-C92)*B92*(B103*C103)</f>
        <v>0</v>
      </c>
      <c r="D271" s="120" t="s">
        <v>114</v>
      </c>
      <c r="E271" s="59"/>
      <c r="F271" s="35"/>
      <c r="G271" s="35"/>
      <c r="H271" s="35"/>
      <c r="I271" s="64"/>
      <c r="J271" s="6"/>
    </row>
    <row r="272" spans="1:10" x14ac:dyDescent="0.2">
      <c r="A272" s="6" t="s">
        <v>87</v>
      </c>
      <c r="B272" s="65"/>
      <c r="C272" s="13">
        <f>(E47-E92)*D92*(B103*F103)</f>
        <v>0</v>
      </c>
      <c r="D272" s="120" t="s">
        <v>112</v>
      </c>
      <c r="E272" s="59"/>
      <c r="F272" s="35"/>
      <c r="G272" s="35"/>
      <c r="H272" s="35"/>
      <c r="I272" s="64"/>
      <c r="J272" s="6"/>
    </row>
    <row r="273" spans="1:10" x14ac:dyDescent="0.2">
      <c r="A273" s="6" t="s">
        <v>61</v>
      </c>
      <c r="B273" s="65"/>
      <c r="C273" s="12">
        <f>C271+C272</f>
        <v>0</v>
      </c>
      <c r="D273" s="121" t="s">
        <v>113</v>
      </c>
      <c r="E273" s="121"/>
      <c r="F273" s="21"/>
      <c r="G273" s="21"/>
      <c r="H273" s="21"/>
      <c r="I273" s="64"/>
      <c r="J273" s="6"/>
    </row>
    <row r="274" spans="1:10" x14ac:dyDescent="0.2">
      <c r="A274" s="6" t="s">
        <v>62</v>
      </c>
      <c r="B274" s="65"/>
      <c r="C274" s="21">
        <f>(C48-C93)*B93*B104*C104</f>
        <v>0</v>
      </c>
      <c r="D274" s="22"/>
      <c r="E274" s="22"/>
      <c r="F274" s="22"/>
      <c r="G274" s="26"/>
      <c r="H274" s="26"/>
      <c r="I274" s="64"/>
      <c r="J274" s="6"/>
    </row>
    <row r="275" spans="1:10" x14ac:dyDescent="0.2">
      <c r="A275" s="6" t="s">
        <v>63</v>
      </c>
      <c r="B275" s="65"/>
      <c r="C275" s="13">
        <f>(E48-E93)*D93*(B104*F104)</f>
        <v>0</v>
      </c>
      <c r="D275" s="66"/>
      <c r="E275" s="66"/>
      <c r="F275" s="66"/>
      <c r="G275" s="66"/>
      <c r="H275" s="66"/>
      <c r="I275" s="37"/>
      <c r="J275" s="6"/>
    </row>
    <row r="276" spans="1:10" x14ac:dyDescent="0.2">
      <c r="A276" s="6" t="s">
        <v>61</v>
      </c>
      <c r="B276" s="65"/>
      <c r="C276" s="12">
        <f>C274+C275</f>
        <v>0</v>
      </c>
      <c r="D276" s="22"/>
      <c r="E276" s="22"/>
      <c r="F276" s="22"/>
      <c r="G276" s="26"/>
      <c r="H276" s="26"/>
      <c r="I276" s="64"/>
      <c r="J276" s="6"/>
    </row>
    <row r="277" spans="1:10" x14ac:dyDescent="0.2">
      <c r="A277" s="6" t="s">
        <v>88</v>
      </c>
      <c r="B277" s="65"/>
      <c r="C277" s="21">
        <f>(C49-C94)*B94*C107*B107</f>
        <v>0</v>
      </c>
      <c r="D277" s="21"/>
      <c r="E277" s="21"/>
      <c r="F277" s="21"/>
      <c r="G277" s="21"/>
      <c r="H277" s="21"/>
      <c r="I277" s="37"/>
      <c r="J277" s="6"/>
    </row>
    <row r="278" spans="1:10" x14ac:dyDescent="0.2">
      <c r="A278" s="6" t="s">
        <v>89</v>
      </c>
      <c r="B278" s="65"/>
      <c r="C278" s="13">
        <f>(E49-E94)*D94*F107*B107</f>
        <v>0</v>
      </c>
      <c r="D278" s="22"/>
      <c r="E278" s="22"/>
      <c r="F278" s="22"/>
      <c r="G278" s="26"/>
      <c r="H278" s="26"/>
      <c r="I278" s="64"/>
      <c r="J278" s="6"/>
    </row>
    <row r="279" spans="1:10" x14ac:dyDescent="0.2">
      <c r="A279" s="6" t="s">
        <v>61</v>
      </c>
      <c r="B279" s="65"/>
      <c r="C279" s="12">
        <f>C277+C278</f>
        <v>0</v>
      </c>
      <c r="D279" s="21"/>
      <c r="E279" s="21"/>
      <c r="F279" s="21"/>
      <c r="G279" s="21"/>
      <c r="H279" s="21"/>
      <c r="I279" s="27"/>
      <c r="J279" s="6"/>
    </row>
    <row r="280" spans="1:10" x14ac:dyDescent="0.2">
      <c r="A280" s="6" t="s">
        <v>64</v>
      </c>
      <c r="B280" s="65"/>
      <c r="C280" s="21">
        <f>(C50-C95)*B95*B108*C108</f>
        <v>0</v>
      </c>
      <c r="D280" s="65"/>
      <c r="E280" s="35"/>
      <c r="F280" s="35"/>
      <c r="G280" s="35"/>
      <c r="H280" s="68"/>
      <c r="I280" s="21"/>
      <c r="J280" s="6"/>
    </row>
    <row r="281" spans="1:10" x14ac:dyDescent="0.2">
      <c r="A281" s="6" t="s">
        <v>65</v>
      </c>
      <c r="B281" s="65"/>
      <c r="C281" s="13">
        <f>(E50-E95)*D95*F108*B108</f>
        <v>0</v>
      </c>
      <c r="D281" s="65"/>
      <c r="E281" s="35"/>
      <c r="F281" s="35"/>
      <c r="G281" s="35"/>
      <c r="H281" s="35"/>
      <c r="I281" s="64"/>
      <c r="J281" s="6"/>
    </row>
    <row r="282" spans="1:10" x14ac:dyDescent="0.2">
      <c r="A282" s="6" t="s">
        <v>61</v>
      </c>
      <c r="B282" s="65"/>
      <c r="C282" s="12">
        <f>C280+C281</f>
        <v>0</v>
      </c>
      <c r="D282" s="65"/>
      <c r="E282" s="35"/>
      <c r="F282" s="35"/>
      <c r="G282" s="35"/>
      <c r="H282" s="35"/>
      <c r="I282" s="64"/>
      <c r="J282" s="6"/>
    </row>
    <row r="283" spans="1:10" ht="17" thickBot="1" x14ac:dyDescent="0.25">
      <c r="A283" s="64" t="s">
        <v>98</v>
      </c>
      <c r="B283" s="65"/>
      <c r="C283" s="76">
        <f>C273+C276+C279+C282</f>
        <v>0</v>
      </c>
      <c r="D283" s="21"/>
      <c r="E283" s="21"/>
      <c r="F283" s="21"/>
      <c r="G283" s="21"/>
      <c r="H283" s="21"/>
      <c r="I283" s="64"/>
      <c r="J283" s="6"/>
    </row>
    <row r="284" spans="1:10" ht="17" thickTop="1" x14ac:dyDescent="0.2">
      <c r="A284" s="35"/>
      <c r="B284" s="65"/>
      <c r="C284" s="22"/>
      <c r="D284" s="22"/>
      <c r="E284" s="22"/>
      <c r="F284" s="22"/>
      <c r="G284" s="26"/>
      <c r="H284" s="26"/>
      <c r="I284" s="64"/>
      <c r="J284" s="6"/>
    </row>
    <row r="285" spans="1:10" x14ac:dyDescent="0.2">
      <c r="A285" s="113" t="s">
        <v>66</v>
      </c>
      <c r="B285" s="65"/>
      <c r="C285" s="21"/>
      <c r="D285" s="66"/>
      <c r="E285" s="66"/>
      <c r="F285" s="66"/>
      <c r="G285" s="66"/>
      <c r="H285" s="66"/>
      <c r="I285" s="37"/>
      <c r="J285" s="6"/>
    </row>
    <row r="286" spans="1:10" x14ac:dyDescent="0.2">
      <c r="A286" s="6" t="s">
        <v>86</v>
      </c>
      <c r="B286" s="65"/>
      <c r="C286" s="21">
        <f>(B47-B92)*C47*B103*C103</f>
        <v>0</v>
      </c>
      <c r="D286" s="22"/>
      <c r="E286" s="22"/>
      <c r="F286" s="22"/>
      <c r="G286" s="26"/>
      <c r="H286" s="26"/>
      <c r="I286" s="64"/>
      <c r="J286" s="6"/>
    </row>
    <row r="287" spans="1:10" x14ac:dyDescent="0.2">
      <c r="A287" s="6" t="s">
        <v>87</v>
      </c>
      <c r="B287" s="65"/>
      <c r="C287" s="13">
        <f>(D47-D92)*E47*B103*F103</f>
        <v>0</v>
      </c>
      <c r="D287" s="21"/>
      <c r="E287" s="21"/>
      <c r="F287" s="21"/>
      <c r="G287" s="21"/>
      <c r="H287" s="21"/>
      <c r="I287" s="37"/>
      <c r="J287" s="6"/>
    </row>
    <row r="288" spans="1:10" x14ac:dyDescent="0.2">
      <c r="A288" s="6" t="s">
        <v>61</v>
      </c>
      <c r="B288" s="65"/>
      <c r="C288" s="12">
        <f>C286+C287</f>
        <v>0</v>
      </c>
      <c r="D288" s="22"/>
      <c r="E288" s="22"/>
      <c r="F288" s="22"/>
      <c r="G288" s="26"/>
      <c r="H288" s="26"/>
      <c r="I288" s="64"/>
      <c r="J288" s="6"/>
    </row>
    <row r="289" spans="1:15" x14ac:dyDescent="0.2">
      <c r="A289" s="6" t="s">
        <v>62</v>
      </c>
      <c r="B289" s="65"/>
      <c r="C289" s="21">
        <f>(B48-B93)*C48*B104*C104</f>
        <v>0</v>
      </c>
      <c r="D289" s="22"/>
      <c r="E289" s="22"/>
      <c r="F289" s="22"/>
      <c r="G289" s="26"/>
      <c r="H289" s="26"/>
      <c r="I289" s="64"/>
      <c r="J289" s="6"/>
    </row>
    <row r="290" spans="1:15" x14ac:dyDescent="0.2">
      <c r="A290" s="6" t="s">
        <v>63</v>
      </c>
      <c r="B290" s="65"/>
      <c r="C290" s="13">
        <f>(D48-D93)*E48*B104*F104</f>
        <v>0</v>
      </c>
      <c r="D290" s="22"/>
      <c r="E290" s="22"/>
      <c r="F290" s="22"/>
      <c r="G290" s="26"/>
      <c r="H290" s="26"/>
      <c r="I290" s="64"/>
      <c r="J290" s="6"/>
    </row>
    <row r="291" spans="1:15" x14ac:dyDescent="0.2">
      <c r="A291" s="6" t="s">
        <v>61</v>
      </c>
      <c r="B291" s="65"/>
      <c r="C291" s="12">
        <f>C289+C290</f>
        <v>0</v>
      </c>
      <c r="D291" s="22"/>
      <c r="E291" s="22"/>
      <c r="F291" s="22"/>
      <c r="G291" s="26"/>
      <c r="H291" s="26"/>
      <c r="I291" s="64"/>
      <c r="J291" s="6"/>
    </row>
    <row r="292" spans="1:15" x14ac:dyDescent="0.2">
      <c r="A292" s="6" t="s">
        <v>88</v>
      </c>
      <c r="B292" s="65"/>
      <c r="C292" s="21">
        <f>(B49-B94)*C49*B107*C107</f>
        <v>0</v>
      </c>
      <c r="D292" s="22"/>
      <c r="E292" s="22"/>
      <c r="F292" s="22"/>
      <c r="G292" s="26"/>
      <c r="H292" s="26"/>
      <c r="I292" s="64"/>
      <c r="J292" s="6"/>
    </row>
    <row r="293" spans="1:15" x14ac:dyDescent="0.2">
      <c r="A293" s="6" t="s">
        <v>89</v>
      </c>
      <c r="B293" s="65"/>
      <c r="C293" s="13">
        <f>(D49-D94)*E49*B107*F107</f>
        <v>0</v>
      </c>
      <c r="D293" s="22"/>
      <c r="E293" s="22"/>
      <c r="F293" s="22"/>
      <c r="G293" s="26"/>
      <c r="H293" s="26"/>
      <c r="I293" s="64"/>
      <c r="J293" s="6"/>
    </row>
    <row r="294" spans="1:15" x14ac:dyDescent="0.2">
      <c r="A294" s="6" t="s">
        <v>61</v>
      </c>
      <c r="B294" s="65"/>
      <c r="C294" s="12">
        <f>C292+C293</f>
        <v>0</v>
      </c>
      <c r="D294" s="22"/>
      <c r="E294" s="22"/>
      <c r="F294" s="22"/>
      <c r="G294" s="26"/>
      <c r="H294" s="26"/>
      <c r="I294" s="64"/>
      <c r="J294" s="6"/>
    </row>
    <row r="295" spans="1:15" x14ac:dyDescent="0.2">
      <c r="A295" s="6" t="s">
        <v>64</v>
      </c>
      <c r="B295" s="65"/>
      <c r="C295" s="21">
        <f>(B50-B95)*C50*B108*C108</f>
        <v>0</v>
      </c>
      <c r="D295" s="22"/>
      <c r="E295" s="22"/>
      <c r="F295" s="22"/>
      <c r="G295" s="26"/>
      <c r="H295" s="26"/>
      <c r="I295" s="64"/>
      <c r="J295" s="6"/>
    </row>
    <row r="296" spans="1:15" x14ac:dyDescent="0.2">
      <c r="A296" s="6" t="s">
        <v>65</v>
      </c>
      <c r="B296" s="65"/>
      <c r="C296" s="13">
        <f>(D50-D95)*E50*B108*F108</f>
        <v>0</v>
      </c>
      <c r="D296" s="22"/>
      <c r="E296" s="22"/>
      <c r="F296" s="22"/>
      <c r="G296" s="26"/>
      <c r="H296" s="26"/>
      <c r="I296" s="64"/>
      <c r="J296" s="6"/>
    </row>
    <row r="297" spans="1:15" x14ac:dyDescent="0.2">
      <c r="A297" s="6" t="s">
        <v>61</v>
      </c>
      <c r="B297" s="65"/>
      <c r="C297" s="12">
        <f>C295+C296</f>
        <v>0</v>
      </c>
      <c r="D297" s="22"/>
      <c r="E297" s="22"/>
      <c r="F297" s="22"/>
      <c r="G297" s="26"/>
      <c r="H297" s="26"/>
      <c r="I297" s="64"/>
      <c r="J297" s="6"/>
    </row>
    <row r="298" spans="1:15" ht="17" thickBot="1" x14ac:dyDescent="0.25">
      <c r="A298" s="64" t="s">
        <v>98</v>
      </c>
      <c r="B298" s="65"/>
      <c r="C298" s="76">
        <f>C288+C291+C294+C297</f>
        <v>0</v>
      </c>
      <c r="D298" s="22"/>
      <c r="E298" s="22"/>
      <c r="F298" s="22"/>
      <c r="G298" s="26"/>
      <c r="H298" s="26"/>
      <c r="I298" s="64"/>
      <c r="J298" s="6"/>
    </row>
    <row r="299" spans="1:15" ht="17" thickTop="1" x14ac:dyDescent="0.2">
      <c r="A299" s="64"/>
      <c r="B299" s="65"/>
      <c r="C299" s="21"/>
      <c r="D299" s="22"/>
      <c r="E299" s="22"/>
      <c r="F299" s="22"/>
      <c r="G299" s="26"/>
      <c r="H299" s="26"/>
      <c r="I299" s="64"/>
      <c r="J299" s="6"/>
    </row>
    <row r="300" spans="1:15" ht="17" thickBot="1" x14ac:dyDescent="0.25">
      <c r="A300" s="16"/>
      <c r="B300" s="16"/>
      <c r="C300" s="16"/>
      <c r="D300" s="16"/>
      <c r="E300" s="17"/>
      <c r="F300" s="17"/>
      <c r="G300" s="17"/>
      <c r="H300" s="18"/>
      <c r="I300" s="18"/>
      <c r="J300" s="77"/>
    </row>
    <row r="301" spans="1:15" ht="17" thickTop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x14ac:dyDescent="0.2">
      <c r="I302" s="2" t="s">
        <v>1</v>
      </c>
    </row>
  </sheetData>
  <phoneticPr fontId="0" type="noConversion"/>
  <pageMargins left="0.5" right="0.5" top="0.75" bottom="0.7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Microsoft Office User</cp:lastModifiedBy>
  <cp:lastPrinted>2005-07-26T15:33:13Z</cp:lastPrinted>
  <dcterms:created xsi:type="dcterms:W3CDTF">1999-01-21T18:14:41Z</dcterms:created>
  <dcterms:modified xsi:type="dcterms:W3CDTF">2017-12-11T07:10:44Z</dcterms:modified>
</cp:coreProperties>
</file>